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L:\JAVNA NAROČILA\BLAGO\OS\INVESTICIJE\JN-27-2026 Pohištvo\RD\"/>
    </mc:Choice>
  </mc:AlternateContent>
  <xr:revisionPtr revIDLastSave="0" documentId="13_ncr:1_{4D415C2E-33E2-4407-B7F4-4DB5928ACA4C}" xr6:coauthVersionLast="47" xr6:coauthVersionMax="47" xr10:uidLastSave="{00000000-0000-0000-0000-000000000000}"/>
  <bookViews>
    <workbookView xWindow="-110" yWindow="-110" windowWidth="38620" windowHeight="21100" activeTab="2" xr2:uid="{00000000-000D-0000-FFFF-FFFF00000000}"/>
  </bookViews>
  <sheets>
    <sheet name="Splošno" sheetId="8" r:id="rId1"/>
    <sheet name="Rekapitulacija" sheetId="14" r:id="rId2"/>
    <sheet name="Ponudbeni_predracun" sheetId="13" r:id="rId3"/>
  </sheets>
  <definedNames>
    <definedName name="_xlnm.Print_Area" localSheetId="2">Ponudbeni_predracun!$A$6:$I$160</definedName>
    <definedName name="_xlnm.Print_Area" localSheetId="0">Splošno!$A$1:$H$24</definedName>
  </definedNames>
  <calcPr calcId="191029"/>
</workbook>
</file>

<file path=xl/calcChain.xml><?xml version="1.0" encoding="utf-8"?>
<calcChain xmlns="http://schemas.openxmlformats.org/spreadsheetml/2006/main">
  <c r="G12" i="13" l="1"/>
  <c r="G26" i="13"/>
  <c r="G41" i="13"/>
  <c r="G61" i="13"/>
  <c r="G74" i="13"/>
  <c r="G85" i="13"/>
  <c r="G99" i="13"/>
  <c r="G108" i="13"/>
  <c r="G117" i="13"/>
  <c r="G124" i="13"/>
  <c r="G129" i="13"/>
  <c r="F142" i="13"/>
  <c r="F145" i="13"/>
  <c r="I14" i="13"/>
  <c r="I15" i="13"/>
  <c r="I16" i="13"/>
  <c r="I17" i="13"/>
  <c r="I18" i="13"/>
  <c r="I19" i="13"/>
  <c r="I20" i="13"/>
  <c r="I21" i="13"/>
  <c r="I22" i="13"/>
  <c r="I23" i="13"/>
  <c r="I24" i="13"/>
  <c r="I29" i="13"/>
  <c r="I30" i="13"/>
  <c r="I31" i="13"/>
  <c r="I32" i="13"/>
  <c r="I33" i="13"/>
  <c r="I34" i="13"/>
  <c r="I35" i="13"/>
  <c r="I36" i="13"/>
  <c r="I37" i="13"/>
  <c r="I38" i="13"/>
  <c r="I39" i="13"/>
  <c r="I45" i="13"/>
  <c r="I46" i="13"/>
  <c r="I48" i="13"/>
  <c r="I49" i="13"/>
  <c r="I50" i="13"/>
  <c r="I51" i="13"/>
  <c r="I52" i="13"/>
  <c r="I53" i="13"/>
  <c r="I54" i="13"/>
  <c r="I55" i="13"/>
  <c r="I56" i="13"/>
  <c r="I57" i="13"/>
  <c r="I58" i="13"/>
  <c r="I59" i="13"/>
  <c r="I64" i="13"/>
  <c r="I66" i="13"/>
  <c r="I67" i="13"/>
  <c r="I69" i="13"/>
  <c r="I70" i="13"/>
  <c r="I71" i="13"/>
  <c r="I72" i="13"/>
  <c r="I77" i="13"/>
  <c r="I78" i="13"/>
  <c r="I79" i="13"/>
  <c r="I80" i="13"/>
  <c r="I81" i="13"/>
  <c r="I82" i="13"/>
  <c r="I83" i="13"/>
  <c r="I88" i="13"/>
  <c r="I90" i="13"/>
  <c r="I91" i="13"/>
  <c r="I89" i="13"/>
  <c r="I92" i="13"/>
  <c r="I93" i="13"/>
  <c r="I94" i="13"/>
  <c r="I95" i="13"/>
  <c r="I96" i="13"/>
  <c r="I97" i="13"/>
  <c r="I102" i="13"/>
  <c r="I104" i="13"/>
  <c r="I105" i="13"/>
  <c r="I111" i="13"/>
  <c r="I113" i="13"/>
  <c r="I114" i="13"/>
  <c r="I112" i="13"/>
  <c r="I115" i="13"/>
  <c r="I120" i="13"/>
  <c r="I122" i="13"/>
  <c r="I121" i="13"/>
  <c r="I127" i="13"/>
  <c r="I124" i="13" s="1"/>
  <c r="I132" i="13"/>
  <c r="I134" i="13"/>
  <c r="I135" i="13"/>
  <c r="I133" i="13"/>
  <c r="I136" i="13"/>
  <c r="I137" i="13"/>
  <c r="I138" i="13"/>
  <c r="I139" i="13"/>
  <c r="I140" i="13"/>
  <c r="I141" i="13"/>
  <c r="I142" i="13"/>
  <c r="I143" i="13"/>
  <c r="I144" i="13"/>
  <c r="I145" i="13"/>
  <c r="I146" i="13"/>
  <c r="I12" i="13" l="1"/>
  <c r="I26" i="13"/>
  <c r="I44" i="13"/>
  <c r="I47" i="13"/>
  <c r="I68" i="13"/>
  <c r="I65" i="13"/>
  <c r="I103" i="13"/>
  <c r="I106" i="13"/>
  <c r="I74" i="13"/>
  <c r="I85" i="13"/>
  <c r="I108" i="13"/>
  <c r="I117" i="13"/>
  <c r="I129" i="13"/>
  <c r="I61" i="13" l="1"/>
  <c r="I41" i="13"/>
  <c r="I99" i="13"/>
  <c r="C20" i="14" l="1"/>
  <c r="C16" i="14"/>
  <c r="C15" i="14" l="1"/>
  <c r="C13" i="14"/>
  <c r="C21" i="14"/>
  <c r="C18" i="14"/>
  <c r="C11" i="14"/>
  <c r="C19" i="14"/>
  <c r="C17" i="14"/>
  <c r="C14" i="14"/>
  <c r="C12" i="14"/>
  <c r="C22" i="14" l="1"/>
</calcChain>
</file>

<file path=xl/sharedStrings.xml><?xml version="1.0" encoding="utf-8"?>
<sst xmlns="http://schemas.openxmlformats.org/spreadsheetml/2006/main" count="453" uniqueCount="346">
  <si>
    <t xml:space="preserve">enota </t>
  </si>
  <si>
    <t>količina</t>
  </si>
  <si>
    <t>zap št.</t>
  </si>
  <si>
    <t>kos</t>
  </si>
  <si>
    <t>cena na enoto brez DDV [€/enoto]</t>
  </si>
  <si>
    <t>- Potrebna je predhodna detajlna izmera.</t>
  </si>
  <si>
    <t>Splošne opombe:</t>
  </si>
  <si>
    <t xml:space="preserve">kos </t>
  </si>
  <si>
    <t>1.3</t>
  </si>
  <si>
    <t>1.6</t>
  </si>
  <si>
    <t>1.9</t>
  </si>
  <si>
    <t xml:space="preserve">- Pri vseh postavkah so vključene izdelava, dobava, transport in montaža novega pohištvenega elementa. </t>
  </si>
  <si>
    <t>Mize</t>
  </si>
  <si>
    <t>Omare</t>
  </si>
  <si>
    <t>Garderobne stene</t>
  </si>
  <si>
    <t>Viseče omarice</t>
  </si>
  <si>
    <t>oznaka</t>
  </si>
  <si>
    <t>M1-80</t>
  </si>
  <si>
    <t>M2-80</t>
  </si>
  <si>
    <t>M3-80</t>
  </si>
  <si>
    <t>M4-80</t>
  </si>
  <si>
    <t>Ogledala in dodatki</t>
  </si>
  <si>
    <t>Ogledalo 120 × 200 cm</t>
  </si>
  <si>
    <t>M-kot</t>
  </si>
  <si>
    <t>M-zak</t>
  </si>
  <si>
    <t>opis</t>
  </si>
  <si>
    <t>Splošni opis opreme</t>
  </si>
  <si>
    <t>Vsa oprema mora ustrezati predpisanim standardom za zdravstvene objekte, izdelava mora biti kvalitetna, iz materialov, ki ustrezajo vsem higiensko sanitarnim zahtevam. Dosežena mora biti maksimalna trdnost in stabilnost ogrodja in maksimalna trpežnost obdelave površin. Vse končne odločitve pri izboru finalnih materialov, barv in finalne izvedbe izbereta projektant, uporabnik in investitor. Ultrapasi in iverali kot na primer Fundermax ali enakovredno.</t>
  </si>
  <si>
    <t xml:space="preserve">Za vse predvidene elemente za vgradnjo, mora izvajalec predhodno pripraviti vzorce, ki jih potrdi projektant, uporabnik  in investitor.
V ceni opreme mora biti zajeta dobava, izdelava, transport in montaža, oziroma postavitev le-te na predvideno mesto.
</t>
  </si>
  <si>
    <t xml:space="preserve">Vsa komercialna imena in opisi elementov so navedeni izključno z namenom opisati želeno kvaliteto opreme in želen design. Izvajalec lahko ponudi enakovredno ali boljšo. 
</t>
  </si>
  <si>
    <t xml:space="preserve">Vse omare morajo imeti možnost zaklepanja, uvede se tipski ključ za posamezne segmente, po navodilih uporabnika.
</t>
  </si>
  <si>
    <t>Vsi elementi morajo biti izdelani z robno obdelavo s polivretanskimi lepili, skriti robovi oblepljeni s folijo.</t>
  </si>
  <si>
    <t>Vsa vratca omar, delovnih pultov, predalniki in podobno morajo biti izvedeni s sistemom mehkega zapiranja –  vodila kot na primer Blum vodila.</t>
  </si>
  <si>
    <t>Iverne plošče po SIST EN 312
Laminat po SIST EN 438-3
Oplemenitena plošča SIST EN 14322</t>
  </si>
  <si>
    <t>Pri izdelavi opreme je potrebno upoštevati vso veljavno zakonodajo v RS na področju projektiranja, gradbeništva,  zdravstvenih  objektov, varstva pri delu, varstva pred sevanjem, Uredbo o zelenem javnem naročanju, …</t>
  </si>
  <si>
    <t>Kjer je predlagana tipska oprema in je naveden predlagan program opreme nekega proizvajalca, je to navedeno »kot na primer«, tako da je s tem določen želen izgled in funkcionalnost opreme ter nivo kvalitete. Ponudnik lahko ponudi enakovredno ali boljšo opremo, vendar mora zadostiti vsem predpisanim zahtevam.</t>
  </si>
  <si>
    <t>Alu rešetka nad radiatorjem (120 x 15 cm) za vgradnjo v mizo ali pult</t>
  </si>
  <si>
    <t>VO1</t>
  </si>
  <si>
    <t>VO2</t>
  </si>
  <si>
    <t>VO3</t>
  </si>
  <si>
    <t>VO4</t>
  </si>
  <si>
    <t>VO5</t>
  </si>
  <si>
    <t>4.1</t>
  </si>
  <si>
    <t>4.2</t>
  </si>
  <si>
    <t>4.3</t>
  </si>
  <si>
    <t>4.4</t>
  </si>
  <si>
    <t>4.5</t>
  </si>
  <si>
    <t>4.7</t>
  </si>
  <si>
    <t>4.8</t>
  </si>
  <si>
    <t>4.9</t>
  </si>
  <si>
    <t>4.10</t>
  </si>
  <si>
    <t>VO1-O</t>
  </si>
  <si>
    <t>VO2-O</t>
  </si>
  <si>
    <t>VO3-O</t>
  </si>
  <si>
    <t>VO4-O</t>
  </si>
  <si>
    <t>VO5-O</t>
  </si>
  <si>
    <t>O1</t>
  </si>
  <si>
    <t>O3</t>
  </si>
  <si>
    <t>O2</t>
  </si>
  <si>
    <t>O4</t>
  </si>
  <si>
    <t>O1-D</t>
  </si>
  <si>
    <t>O2-D</t>
  </si>
  <si>
    <t>O3-D</t>
  </si>
  <si>
    <t>O4-D</t>
  </si>
  <si>
    <t>GO</t>
  </si>
  <si>
    <t>O5</t>
  </si>
  <si>
    <t>O6</t>
  </si>
  <si>
    <t>NO1</t>
  </si>
  <si>
    <t>NO2</t>
  </si>
  <si>
    <t>MK-B1</t>
  </si>
  <si>
    <t>3.1</t>
  </si>
  <si>
    <t>3.2</t>
  </si>
  <si>
    <t>3.3</t>
  </si>
  <si>
    <t>3.4</t>
  </si>
  <si>
    <t>3.5</t>
  </si>
  <si>
    <t>3.6</t>
  </si>
  <si>
    <t>3.7</t>
  </si>
  <si>
    <t>3.8</t>
  </si>
  <si>
    <t>3.9</t>
  </si>
  <si>
    <t>3.10</t>
  </si>
  <si>
    <t>3.11</t>
  </si>
  <si>
    <t>3.12</t>
  </si>
  <si>
    <t>3.13</t>
  </si>
  <si>
    <t>3.14</t>
  </si>
  <si>
    <t>3.15</t>
  </si>
  <si>
    <t>3.16</t>
  </si>
  <si>
    <t>Visoka omara skupne dimenzije 80 x 40× 210, lesena dvokrilna vrata, 6× pomična polica</t>
  </si>
  <si>
    <t xml:space="preserve">Visoka omara skupne dimenzije 80 x 40× 210, sestavljena iz dveh delov:
- zgornji del: višina 135 cm, lesena dvokrilna vrata, 3× pomična polica, 
- spodnji del: višina 65 cm, lesena dvokrilna vrata, 1× pomična polica
 </t>
  </si>
  <si>
    <t>Visoka omara skupne dimenzije 80 x 60× 210, lesena dvokrilna vrata, 6× pomična polica</t>
  </si>
  <si>
    <t xml:space="preserve">Visoka omara skupne dimenzije 80 x 60× 210, sestavljena iz dveh delov:
- zgornji del: višina 135 cm, lesena dvokrilna vrata, 3× pomična polica, 
- spodnji del: višina 65 cm, lesena dvokrilna vrata, 1× pomična polica
 </t>
  </si>
  <si>
    <t xml:space="preserve">Visoka omara skupne dimenzije 80 x 40× 250, sestavljena iz dveh delov:
- zgornji del: višina 73 cm, lesena dvokrilna vrata, 1× pomična polica, 
- spodnji del: višina 177 cm, lesena dvokrilna vrata, 4× pomična polica
 </t>
  </si>
  <si>
    <t xml:space="preserve">Visoka omara skupne dimenzije 40 x 40× 250, sestavljena iz dveh delov:
- zgornji del: višina 73 cm, lesena dvokrilna vrata, 1× pomična polica, 
- spodnji del: višina 177 cm, lesena dvokrilna vrata, 4× pomična polica
 </t>
  </si>
  <si>
    <t xml:space="preserve">Visoka omara skupne dimenzije 80 x 60× 250, sestavljena iz dveh delov:
- zgornji del: višina 73 cm, lesena dvokrilna vrata, 1× pomična polica, 
- spodnji del: višina 177 cm, lesena dvokrilna vrata, 4× pomična polica
 </t>
  </si>
  <si>
    <t>O7</t>
  </si>
  <si>
    <t>O8</t>
  </si>
  <si>
    <t xml:space="preserve">Visoka omara skupne dimenzije 40 x 60× 250, sestavljena iz dveh delov:
- zgornji del: višina 73 cm, lesena dvokrilna vrata, 1× pomična polica, 
- spodnji del: višina 177 cm, lesena dvokrilna vrata, 4× pomična polica
 </t>
  </si>
  <si>
    <t>Nizka omara skupne dimenzije 80 x 40× 140, lesena dvokrilna vrata, 3× pomična polica</t>
  </si>
  <si>
    <t>Nizka omara skupne dimenzije 80 x 40× 75, lesena dvokrilna vrata, 3× pomična polica</t>
  </si>
  <si>
    <t>Garderobna omara skupne dimenzije 60 x 60× 210, lesena enokrilna vrata, 2× fiksna polica, vmesna razdelba iz vezane plošče</t>
  </si>
  <si>
    <t>Visoka omara skupne dimenzije 40 x 60× 210, lesena enokrilna vrata, 6× pomična polica</t>
  </si>
  <si>
    <t xml:space="preserve">Visoka omara skupne dimenzije 40 x 60× 210, sestavljena iz dveh delov:
- zgornji del: višina 135 cm, lesena enokrilna vrata, 3× pomična polica, 
- spodnji del: višina 65 cm, lesena enokrilna vrata, 1× pomična polica
 </t>
  </si>
  <si>
    <t xml:space="preserve">Visoka omara skupne dimenzije 40 x 40× 210, sestavljena iz dveh delov:
- zgornji del: višina 135 cm, lesena enokrilna vrata, 3× pomična polica, 
- spodnji del: višina 65 cm, lesena enokrilna vrata, 1× pomična polica
 </t>
  </si>
  <si>
    <t>Police</t>
  </si>
  <si>
    <t>Ogledalo 100 × 70 cm</t>
  </si>
  <si>
    <t>8.1</t>
  </si>
  <si>
    <t>8.2</t>
  </si>
  <si>
    <t>8.3</t>
  </si>
  <si>
    <t>8.4</t>
  </si>
  <si>
    <t>8.5</t>
  </si>
  <si>
    <t>7.1</t>
  </si>
  <si>
    <t>7.2</t>
  </si>
  <si>
    <t>7.3</t>
  </si>
  <si>
    <t>7.4</t>
  </si>
  <si>
    <t>6.1</t>
  </si>
  <si>
    <t>6.2</t>
  </si>
  <si>
    <t>6.4</t>
  </si>
  <si>
    <t>6.5</t>
  </si>
  <si>
    <t>5.1</t>
  </si>
  <si>
    <t>5.2</t>
  </si>
  <si>
    <t>5.3</t>
  </si>
  <si>
    <t>2.1</t>
  </si>
  <si>
    <t>2.2</t>
  </si>
  <si>
    <t>2.3</t>
  </si>
  <si>
    <t>2.4</t>
  </si>
  <si>
    <t>2.5</t>
  </si>
  <si>
    <t>2.6</t>
  </si>
  <si>
    <t>2.7</t>
  </si>
  <si>
    <t>2.8</t>
  </si>
  <si>
    <t>GS1</t>
  </si>
  <si>
    <t>GS2</t>
  </si>
  <si>
    <t>GS3</t>
  </si>
  <si>
    <t>Garderobna stena dimenzije 40 × 195, 3 obešalne kljukice v dveh nivojih</t>
  </si>
  <si>
    <t>Garderobna stena dimenzije 70 × 195, 5 obešalnih kljukic v dveh nivojih</t>
  </si>
  <si>
    <t>GS4</t>
  </si>
  <si>
    <t>GS5</t>
  </si>
  <si>
    <t>Klopi in zaščitne letve</t>
  </si>
  <si>
    <t>Predalniki</t>
  </si>
  <si>
    <t>PE-HL</t>
  </si>
  <si>
    <t xml:space="preserve">Podpultna omarica dimenzije  80 × 58 × 85, dvokrilna, </t>
  </si>
  <si>
    <t>Podpultna omarica dimenzije  60 × 58 × 85, enokrilna</t>
  </si>
  <si>
    <t>Podpultni predalnik dimenzije  40 × 58 × 85, štirje predali</t>
  </si>
  <si>
    <t>Podpultna omarica dimenzije  40 × 58 × 85, enokrilna</t>
  </si>
  <si>
    <t>PE-kot</t>
  </si>
  <si>
    <t>Podpultni kotni kuhinjski element dimenzije 105 × 58 × 85, ena vratca za omarico širine 40</t>
  </si>
  <si>
    <t>Podpultni predalnik dimenzije  60 × 58 × 85, štirje predali</t>
  </si>
  <si>
    <t>Delovni/kuhinjski pulti in podpultni elementi</t>
  </si>
  <si>
    <t>DOD1</t>
  </si>
  <si>
    <t>DOD2</t>
  </si>
  <si>
    <t>DOD3</t>
  </si>
  <si>
    <t>DOD4</t>
  </si>
  <si>
    <t>DOD5</t>
  </si>
  <si>
    <t>DOD6</t>
  </si>
  <si>
    <t>DOD7</t>
  </si>
  <si>
    <t>9.1</t>
  </si>
  <si>
    <t>9.2</t>
  </si>
  <si>
    <t>9.3</t>
  </si>
  <si>
    <t>PP1</t>
  </si>
  <si>
    <t>PP2</t>
  </si>
  <si>
    <t>FP1</t>
  </si>
  <si>
    <t>FP2</t>
  </si>
  <si>
    <t>Opombe:
- izdelana iz iverke debeline 18mm + 2× laminat (kot npr. FUNDERMAX po izboru SIV),
- robovi so vsestransko robljeni z robnim trakom v barvi laminata,
- pritrditev s kovinskimi konzolami, ki so upoštevane v ceni police,
- dimenzije definirane v cm v obliki d × š.</t>
  </si>
  <si>
    <t>Komplet otroškega pohištva, bukev masiva, 4 stoli in mizica</t>
  </si>
  <si>
    <t>DOD8</t>
  </si>
  <si>
    <t>Stol tipa Tripp Trapp, barva natur</t>
  </si>
  <si>
    <t>DOD9</t>
  </si>
  <si>
    <t>Podstavek za računalnik, zunanje dimenzije v cm 60×23×17</t>
  </si>
  <si>
    <t>DOD10</t>
  </si>
  <si>
    <t xml:space="preserve">Visoka armatura za kuhinjsko korito krom barve. </t>
  </si>
  <si>
    <t>DOD11</t>
  </si>
  <si>
    <t>Globok predalnik z dvema predaloma, dimenzije v cm 80×60×90</t>
  </si>
  <si>
    <t>Garderobna stena dimenzije 70 × 195 z ogledalom dimenzije 25 × 150, 3 obešalne kljukice v dveh nivojih</t>
  </si>
  <si>
    <t>Premični predalnik pod mizo dimenzije 43 × 60 × 60, 3 predali, spodnji predal je višji, gumirana kolesca</t>
  </si>
  <si>
    <t>Premični predalnik pod mizo, 2 predala, spodnji predal je višji, da omogoča viseče vpenjanje, gumirana kolesca</t>
  </si>
  <si>
    <t>Fiksni predalnik pod mizo, 4 predali, spodnji predal je višji</t>
  </si>
  <si>
    <t>Fiksni predalnik pod mizo, 3 predali, spodnji predal je višji</t>
  </si>
  <si>
    <t>Opombe:
- klopi iz iverke debeline 18mm + 2× laminat (kot npr. FUNDERMAX po izboru SIV),
- zaščitne obloge/letve iz iverke debeline 16mm + 2x laminat (kot npr. FUNDERMAX po izboru SIV),
- robovi so vsestransko robljeni z robnim trakom v barvi laminata, 
- dimenzije klopi so definirane v cm v obliki d × š × v, dimenzije letev so definirane v cm v obliki d × v</t>
  </si>
  <si>
    <t>- Če se pohištvo dodaja k obstoječemu pohištvu, naj se ročaji na novem pohištvu ujemajo z ročaji na obstoječem pohištvu</t>
  </si>
  <si>
    <t>m'</t>
  </si>
  <si>
    <t>Nastavne omare</t>
  </si>
  <si>
    <t>7.5</t>
  </si>
  <si>
    <t>10.1</t>
  </si>
  <si>
    <t>11.1</t>
  </si>
  <si>
    <t>11.2</t>
  </si>
  <si>
    <t>11.3</t>
  </si>
  <si>
    <t>11.4</t>
  </si>
  <si>
    <t>11.5</t>
  </si>
  <si>
    <t>11.6</t>
  </si>
  <si>
    <t>11.7</t>
  </si>
  <si>
    <t>11.8</t>
  </si>
  <si>
    <t>11.9</t>
  </si>
  <si>
    <t>11.10</t>
  </si>
  <si>
    <t>11.11</t>
  </si>
  <si>
    <t>11</t>
  </si>
  <si>
    <t>6.6</t>
  </si>
  <si>
    <t>6.7</t>
  </si>
  <si>
    <t>6.8</t>
  </si>
  <si>
    <t>6.9</t>
  </si>
  <si>
    <t>6.10</t>
  </si>
  <si>
    <t>Kartotečni predalniki</t>
  </si>
  <si>
    <t>KP4</t>
  </si>
  <si>
    <t>kartotečni predalnik dimenzij 44 x 60 x 133, 4 predali</t>
  </si>
  <si>
    <t>kartotečni predalnik dimenzij 44 x 70 x 133, 4 predali</t>
  </si>
  <si>
    <t>kartotečni predalnik dimenzij 44 x 60 x 161, 5 predalov</t>
  </si>
  <si>
    <t>kartotečni predalnik dimenzij 44 x 70 x 161, 5 predalov</t>
  </si>
  <si>
    <t>kartotečni predalnik dimenzij 65 x 60 x 136, 5 predalov</t>
  </si>
  <si>
    <t>kartotečni predalnik dimenzij 65 x 60 x 159, 6 predalov</t>
  </si>
  <si>
    <t>kartotečni predalnik dimenzij 65 x 60 x 162, 7 predalov</t>
  </si>
  <si>
    <t>KP1</t>
  </si>
  <si>
    <t>KP1-G</t>
  </si>
  <si>
    <t>KP2</t>
  </si>
  <si>
    <t>KP2-G</t>
  </si>
  <si>
    <t>KP3</t>
  </si>
  <si>
    <t>KP5</t>
  </si>
  <si>
    <t>KP6</t>
  </si>
  <si>
    <t>KP7</t>
  </si>
  <si>
    <t>N-KP1</t>
  </si>
  <si>
    <t>N-KP2</t>
  </si>
  <si>
    <t>N-KP3</t>
  </si>
  <si>
    <t>N-KP4</t>
  </si>
  <si>
    <t>N-KP5</t>
  </si>
  <si>
    <t>N-KP6</t>
  </si>
  <si>
    <t>N-KP7</t>
  </si>
  <si>
    <t>KL1</t>
  </si>
  <si>
    <t>KL1-N</t>
  </si>
  <si>
    <t>OP1</t>
  </si>
  <si>
    <t>PL1</t>
  </si>
  <si>
    <t>PE1</t>
  </si>
  <si>
    <t>PE2</t>
  </si>
  <si>
    <t>PE3</t>
  </si>
  <si>
    <t>PE1-PR</t>
  </si>
  <si>
    <t>PE3-PR</t>
  </si>
  <si>
    <t>11.12</t>
  </si>
  <si>
    <t>DOD12</t>
  </si>
  <si>
    <t>Lesen letvenik dimenzij v cm 230 × 90 z distančniki</t>
  </si>
  <si>
    <t>Omarica za podpultni vgradni hladilnik dimenzije 60 × 58 × 85, podpultni vgradni hladilnik, energijski razred E ali bolje, zmrzovalni predal + 2 polici, glasnost delovanja največ 40 dB</t>
  </si>
  <si>
    <t>Ogrodje z mrežo za žoge - kovinsko ogrodje sestavljeno iz prekatov dimenzije 100 × 100, preko vsakega prekata je napeta mreža za terapevtske žoge</t>
  </si>
  <si>
    <t>DOD13</t>
  </si>
  <si>
    <t>Namizna zvočna pregrada dimenzij v cm 80 × 50 skupaj s pritrdilnimi elementi</t>
  </si>
  <si>
    <t>11.13</t>
  </si>
  <si>
    <t>Nastavna omara za na predalnik, dimenzije omare 44 × 60 × 77, kombinacija s KP1</t>
  </si>
  <si>
    <t>Nastavna omara za na predalnik, dimenzije omare 44 × 60 × 49, kombinacija s KP2</t>
  </si>
  <si>
    <t>Nastavna omara za na predalnik, dimenzije omare 65 × 60 × 74, kombinacija s KP3</t>
  </si>
  <si>
    <t>Nastavna omara za na predalnik, dimenzije omare 65 × 60 × 51, kombinacija s KP4</t>
  </si>
  <si>
    <t>Nastavna omara za na predalnik, dimenzije omare 65 × 60 × 48, kombinacija s KP5</t>
  </si>
  <si>
    <t>Nastavna omara za na predalnik, dimenzije omare 65 × 60 × 64, kombinacija s KP6</t>
  </si>
  <si>
    <t>Nastavna omara za na predalnik, dimenzije omare 65 × 60 × 85, kombinacija s KP7</t>
  </si>
  <si>
    <t>Viseča omarica, dimenzije 60 × 35 × 80, delno odprta (spodnja polica višine 19 cm je odprta), dvokrilna</t>
  </si>
  <si>
    <t>Viseča omarica, dimenzije 60 × 33 × 80, odprta</t>
  </si>
  <si>
    <t>Viseča omarica, dimenzije 40 × 35 × 80, delno odprta, enokrilna</t>
  </si>
  <si>
    <t>Viseča omarica, dimenzije 40 × 33 × 80, odprta</t>
  </si>
  <si>
    <t>Viseča omarica, dimenzije 60 × 35 × 60, zaprta, dvokrilna</t>
  </si>
  <si>
    <t>Viseča omarica, dimenzije 60 × 33 × 60, odprta</t>
  </si>
  <si>
    <t>Viseča omarica, dimenzije 40 × 35 × 60, zaprta, enokrilna</t>
  </si>
  <si>
    <t>Viseča omarica, dimenzije 40 × 33 × 60, odprta</t>
  </si>
  <si>
    <t>Viseča omarica, dimenzije 80 × 35 × 60, zaprta, dvokrilna</t>
  </si>
  <si>
    <t>Viseča omarica, dimenzije 80 × 33 × 60, odprta</t>
  </si>
  <si>
    <t>2.9</t>
  </si>
  <si>
    <t>PL2</t>
  </si>
  <si>
    <t>Izrez v Kerrock pultu s CNC tehnologijo</t>
  </si>
  <si>
    <t>Visoka omara skupne dimenzije 40 x 40× 210, lesena enokrilna vrata, 6× pomična polica</t>
  </si>
  <si>
    <t>Pisalna miza, dimenzije 200 × 80 × 75</t>
  </si>
  <si>
    <t>Pisalna miza, dimenzije 180 × 80 × 75</t>
  </si>
  <si>
    <t>Pisalna miza, dimenzije 160 × 80 × 75</t>
  </si>
  <si>
    <t>Pisalna miza, dimenzije 140 × 80 × 75</t>
  </si>
  <si>
    <t>Miza, dimenzije 120 × 90 × 75</t>
  </si>
  <si>
    <t xml:space="preserve">Kovinski hrbet mize s perforacijami, RAL 9006, dimenzije </t>
  </si>
  <si>
    <t>DOD14</t>
  </si>
  <si>
    <t>11.14</t>
  </si>
  <si>
    <t>Miza, dimenzije 80 × 80 × 75</t>
  </si>
  <si>
    <t>Miza, dimenzije fi 90 × 75</t>
  </si>
  <si>
    <t>1.1</t>
  </si>
  <si>
    <t>1.2</t>
  </si>
  <si>
    <t>1.4</t>
  </si>
  <si>
    <t>1.5</t>
  </si>
  <si>
    <t>1.7</t>
  </si>
  <si>
    <t>1.10</t>
  </si>
  <si>
    <t xml:space="preserve">Kotni mizni element, dimenzije 80 × 30+R45 (četrtkrog) × 75 </t>
  </si>
  <si>
    <t>Zaključni mizni element, dimnzije 80× 35+R40 (polkrog) × 75</t>
  </si>
  <si>
    <t>M6-90</t>
  </si>
  <si>
    <t>M5-80</t>
  </si>
  <si>
    <t>M7</t>
  </si>
  <si>
    <t>6.3</t>
  </si>
  <si>
    <t>Mini kuhinja - blok skupne dimenzije 120 x 60× 210, lesena dvokrilna vrata, 2× fiksna polica iveral zgoraj, 1× kuhinjski pult debeline 32 mm z vgrajenim inox koritom z odcejevalnikom in steklokeramičnim kuhališčem (dve rinki), podpultni vgradni hladilnik, energijski razred E ali bolje, zmrzovalni predal + 2 polici, glasnost delovanja max 40 dB</t>
  </si>
  <si>
    <t>Kerrock pult dimenzije v cm d × 60 × 3,5  (Glej detajl PE+VO); 
Opomba: dolžina d podajamo v tekočih metrih m'</t>
  </si>
  <si>
    <t>Kerrock obloga stene dimenzije v cm d × 65 × 3,5 (Glej detajl PE+VO);
Opomba: dolžina d podajamo v tekočih metrih m'</t>
  </si>
  <si>
    <t>1.11</t>
  </si>
  <si>
    <t>M-dvig</t>
  </si>
  <si>
    <t>Doplačilo za električno dvižno podnožje T oblike, kot je npr. VOGA ELTIPLA COMPACT, RAL 9006</t>
  </si>
  <si>
    <t>5.4</t>
  </si>
  <si>
    <t>5.5</t>
  </si>
  <si>
    <t>5.6</t>
  </si>
  <si>
    <t>5.7</t>
  </si>
  <si>
    <t>2.10</t>
  </si>
  <si>
    <t>kartotečni predalnik dimenzij 65 x 60 x 125, 6 predalov</t>
  </si>
  <si>
    <t>kartotečni predalnik dimenzij 65 x 60 x 146, 5 predalov</t>
  </si>
  <si>
    <t>Garderobna stena 70 × 195 s klopjo dimenzije 70 × 40 × 50, 5 obešalnih kljukic v dveh nivojih (skupna višina sestava je 205 cm)</t>
  </si>
  <si>
    <t>Garderobna stena skupne dimenzije 70 × 155 s klopjo dimenzije 70 × 40 × 50 (š × g × v) in ogledalom dimenzij 25 × 85, 3 obešalne kljukice v dveh nivojih (skupna višina sestava je 205 cm)</t>
  </si>
  <si>
    <t>Klop (brez naslona) dimenzij v cm 120 × 50 - potrebna izmera na licu mesta</t>
  </si>
  <si>
    <t>ZL</t>
  </si>
  <si>
    <t>Zaščitna letev za steno dimenzije v cm d  × 30</t>
  </si>
  <si>
    <t>Klop z naslonom dimenzij v cm 120 × 50</t>
  </si>
  <si>
    <t>Opombe:
- k vsaki postavki z elementom, ki ga je potrebno pritrditi, je potrebno upoštevati tudi ves pritrdilni material.</t>
  </si>
  <si>
    <t>Koš za smeti iz nerjavečega jekla ali jekla zaščitenega s prevleko proti praskam, 15 L</t>
  </si>
  <si>
    <t>Stojalo za dežnike iz nerjavečega jekla</t>
  </si>
  <si>
    <t>Samostoječe stojalo za oblačila</t>
  </si>
  <si>
    <t>Odprta polica dimenzije v cm d × 25; podprta s kovinskim konzolnim nosilcem bele barve
Opomba: dolžina police se podaja v tekočih metrih</t>
  </si>
  <si>
    <t xml:space="preserve">Opombe:
- debelina plošče 3 cm - iveral 28 mm in obojestransko lepljeni laminat (kot npr. FUNDERMAX), 
- višina cca. 75 cm,
- delovna površina primerna za uporabo miške in se ne blešči,
- barvo se izbere ob naročilu v sodelovanju s Službo za investicijsko vzdrževanje (SIV),
- robovi mize so zaključeni z ABS nalimki (po izboru SIV),
- plošče pisalne mize se montirajo na kovinske tipske noge, RAL 9006, z mrežico med pokončnikoma (kot npr. KGŽ MARIJA  ali Blažič MADRID ali Voga TEMPO T), 
- plošče mize se montirajo na tipske kovinske noge okroglega profila, RAL 9006 (kot npr. KGŽ ROK ali Blažič ROCK ali Voga Sixty), 
- upoštevati tudi nosilec za računalnik (kot npr. Blažič, polica za računalnik, RAL 9006), 
- do 3 izvrtine, zaščitene s kovinsko rozeto,
- vogali so na eni strani lahko  zaokroženi s poljubnim radijem (od 5 do 20 cm),
- dimenzije definirane v cm v obliki d × š × v.
- miza širine 50 cm je lahko podprta s 4 × samostojno nogo fi 60 mm ali pa je kot podaljšek mize je podprta z 2 × samostojno nogo fi 60 mm v mizno ploščo pa pritrjena z ustreznim veznim materialom - veznimi ploščicami. 
- nekaterim pisalnim mizam (odvisno od lokacije) je potrebno dodati tudi kovinski hrbet mize s perforacijami, RAL 9006 - upoštevano v postavki 11.14. 
</t>
  </si>
  <si>
    <t xml:space="preserve">Opombe:
- iz iverke debeline 18mm + 2× laminat (kot npr. FUNDERMAX po izboru SIV),
- robovi so vsestransko robljeni z robnim trakom v barvi laminata, 
- na oblogo so nameščene obešalne kljukice za obešanje (kot npr. RUJZDESIGN art. 40.013, barva matirana srebrna MCrEL), v dveh višinskih nivojih,
- montira se na steno 10 cm odmaknjeno od tal,
- dimenzije definirane v cm v obliki š × v.                       </t>
  </si>
  <si>
    <t>Opombe:
- vsi predali z integriranim blažilcem - kvalitetna tandem vodila (kot npr. BLUM),
- korpus iz iverke debeline 18mm + 2x laminat (kot npr. FUNDERMAX po izboru SIV),
- vsi robovi so oblepljeni z laminatom (kot npr. FUNDERMAX po izboru SIV),
- čela predalov so iz iverke debeline 16mm in obojestransko oblepljeni z laminatom (kot npr. FUNDERMAX po izboru SIV),
- s strani so predali oblepljeni z laminatom  (kot npr. FUNDERMAX po izboru SIV).
- predali so opremljeni z ročaji (kovinski ročaji srebrne barve, oblika lunice - brez ostrih robov, kot npr. RUJZDESIGN art. 219.10 matirana srebrna MCrE).
- premični predalnik je na štirih kolesih 
- predalniki so opremljeni s kvalitetno ključavnico za centralno zaklepanje predalov,
- dimenzije definirane v cm v obliki š × g × v.</t>
  </si>
  <si>
    <t>Opombe:
- različne izvedbe - z vratci (polna, steklena), delno zaprta, delno odprta, odprta s polnim hrbtom, …
- korpus omaric izdelan iz iverke debeline 18mm + 2x laminat (kot npr. FUNDERMAX po izboru SIV),
- police omar so izdelane iz iverke in morajo biti pomične, 
- robovi polic so vsestransko robljeni z robnim trakom v barvi laminata,
- čelni robovi polic so zaključeni z laminatom (kot npr. FUNDERMAX po izboru SIV),
- nosilci pomičnih polic morajo omogočiti ustrezen odmik od stranice,
- vrata omar so polna – iverka d=16mm + 2x laminat (kot npr. FUNDERMAX po izboru SIV) ali iz kaljenega stekla,
- vrata omar morajo biti opremljena z odmičnimi sponami in ročaji (kovinski kromirani ročaji, oblika lunice - brez ostrih robov, kot npr. RUJZDESIGN art.219.10 matirana srebrna MCrE) ter ključavnico,
- omare imajo polni hrbet iveral 8 mm
- barvo se izbere ob naročilu v sodelovanju s Službo za investicijsko vzdrževanje (SIV); 
- dimenzije definirane v cm v obliki š × g × v.</t>
  </si>
  <si>
    <t>Opombe:
- korpus omar izdelan iz iverke debeline 18 mm + 2× laminat (kot npr. FUNDERMAX po izboru SIV),
- police omar so izdelane iz iverke in morajo biti pomične, 
- robovi polic so vsestransko robljeni z robnim trakom v barvi laminata,
- čelni robovi polic so zaključeni z laminatom (kot npr. FUNDERMAX po izboru SIV),
- nosilci pomičnih polic morajo omogočiti ustrezen odmik od stranice,
- vrata omar so polna – iverka debeline 16 mm + 2× laminat (kot npr. FUNDERMAX po izboru SIV) ali iz kaljenega stekla,
- vrata omar morajo biti opremljena z odmičnimi sponami in ročaji (kovinski ročaji srebrne barve, oblika lunice - brez ostrih robov, kot npr. RUJZDESIGN art. 219.10 matirana srebrna MCrE) ter ključavnico,
- omare imajo polni hrbet iveral 8 mm
- barvo se izbere ob naročilu v sodelovanju s Službo za investicijsko vzdrževanje (SIV),
- nastavna omara skupaj s kartotečnim predalnikom ne presega višine 210 cm,
- dimenzije definirane v cm v obliki š × g × v.</t>
  </si>
  <si>
    <t xml:space="preserve">Opombe:
- korpus omar izdelan iz iverke debeline 18mm + 2x laminat (kot npr. FUNDERMAX po izboru SIV),
- cokl višine 10 cm (kot npr. OPES, h=100mm, Alu saten), 
- omara stoji na tipskih plastičnih nogicah, h=100mm,
- police omar so izdelane iz iverke in morajo biti pomične, 
- robovi polic so vsestransko robljeni z robnim trakom v barvi laminata,
- čelni robovi polic so zaključeni z laminatom (kot npr. FUNDERMAX po izboru SIV),
- nosilci pomičnih polic morajo omogočiti ustrezen odmik od stranice,
- vrata omar so polna – iverka d=16mm + 2x laminat (kot npr. FUNDERMAX po izboru SIV) ali iz kaljenega stekla,
- vrata omar morajo biti opremljena z odmičnimi sponami in ročaji (kovinski kromirani ročaji, oblika lunice - brez ostrih robov, kot npr. RUJZDESIGN art. 219.10 matirana srebrna MCrE) ter ključavnico,
- omare imajo polni hrbet iveral 8 mm
- barvo se izbere ob naročilu v sodelovanju s Službo za investicijsko vzdrževanje (SIV); 
- dimenzije definirane v cm v obliki š × g × v.
</t>
  </si>
  <si>
    <t>Opombe:
- delovna površina pulta Kerrock, 
- debelina plošče 35 mm, 
- korpus omar izdelan iz iverke debeline 18mm + 2x laminat (kot npr. FUNDERMAX po izboru SIV),
- cokl višine 10 cm (kot npr. OPES, h=100mm, Alu saten), 
- omara stoji na tipskih plastičnih nogicah, h=100mm,
- police omar so izdelane iz iverke in morajo biti pomične, 
- robovi polic so vsestransko robljeni z robnim trakom v barvi laminata,
- čelni robovi polic so zaključeni z laminatom (kot npr. FUNDERMAX po izboru SIV),
- nosilci pomičnih polic morajo omogočiti ustrezen odmik od stranice,
- vrata omar so polna – iverka d=16mm + 2x laminat (kot npr. FUNDERMAX po izboru SIV) ali iz kaljenega stekla,
- vrata omar morajo biti opremljena z odmičnimi sponami in ročaji (kovinski ročaji srebrne barve, oblika lunice - brez ostrih robov, kot npr. RUJZDESIGN art. 219.10 matirana srebrna MCrE) ter ključavnico,
- omare imajo polni hrbet iveral 8 mm
- barvo se izbere ob naročilu v sodelovanju s Službo za investicijsko vzdrževanje (SIV); 
- dimenzije podpultnih elementov definirane v cm v obliki d × š × v.</t>
  </si>
  <si>
    <t>1.12</t>
  </si>
  <si>
    <t>Previjalna miza osnovnih dimenzij v cm 90 × 77 × 90 s previsno zgornjo ploskvijo dimenzij in 15 cm obrobo na treh stranicah - na odprtih robovih naj bo obroba zaključena z zaokrožitvijo s polmerom 10 cm.</t>
  </si>
  <si>
    <t>PM</t>
  </si>
  <si>
    <t>2.11</t>
  </si>
  <si>
    <t>Izvedba umivalnika/korita v Kerrock pultu</t>
  </si>
  <si>
    <t>PL3</t>
  </si>
  <si>
    <t>PL4</t>
  </si>
  <si>
    <t>11.15</t>
  </si>
  <si>
    <t>Blazina za previjalno mizo</t>
  </si>
  <si>
    <t>DOD15</t>
  </si>
  <si>
    <t>GP</t>
  </si>
  <si>
    <t>Priloga 5</t>
  </si>
  <si>
    <r>
      <t xml:space="preserve">Opombe:
- vsi predali z integriranim blažilcem
- korpus iz iverke debeline 18mm + 2x laminat (kot npr. FUNDERMAX po izboru SIV),
- vsi robovi so oblepljeni z laminatom (kot npr. FUNDERMAX po izboru SIV),
- čela predalov so iz iverke debeline 16 mm in obojestransko oblepljeni z laminatom (kot npr. FUNDERMAX po izboru SIV),
- s strani so predali oblepljeni z laminatom  (kot npr. FUNDERMAX po izboru SIV).
- predali so opremljeni z ročaji (kovinski kromirani ročaji, oblika lunice - brez ostrih robov, kot npr. RUJZDESIGN art. 219.10 matirana srebrna MCrE).
- predalniki so opremljeni s kvalitetno ključavnico za centralno zaklepanje predalov,
</t>
    </r>
    <r>
      <rPr>
        <u/>
        <sz val="9"/>
        <rFont val="Arial"/>
        <family val="2"/>
        <charset val="238"/>
      </rPr>
      <t>- predalniki morajo imeti vgrajen sistem proti prevrnitvi (onemogočeno mora biti odpiranje več predalov istočasno)</t>
    </r>
    <r>
      <rPr>
        <sz val="9"/>
        <rFont val="Arial"/>
        <family val="2"/>
        <charset val="238"/>
      </rPr>
      <t xml:space="preserve">
- dimenzije definirane v cm v obliki š × g × v.</t>
    </r>
  </si>
  <si>
    <t>Pohištvo po meri iz okoljsko manj obremenjujočega materiala</t>
  </si>
  <si>
    <t>cena [€] z DDV</t>
  </si>
  <si>
    <t>DDV</t>
  </si>
  <si>
    <t>Priloga 4</t>
  </si>
  <si>
    <t>(120 dni od dneva odpiranja ponudb)</t>
  </si>
  <si>
    <t>Opomba:</t>
  </si>
  <si>
    <t>Kljub prednastavljenim formulam naročnika je ponudnik sam odgovoren za pravilen vnos in izračun ponudbenih vrednosti!</t>
  </si>
  <si>
    <t>Datum: ____________</t>
  </si>
  <si>
    <t>Ponudba je veljavna do: ____________</t>
  </si>
  <si>
    <t>Skupaj okvirna vrednost ponudbe z DDV za obdobje 1 leta</t>
  </si>
  <si>
    <t xml:space="preserve">                                                                                                                                         Žig:                                                Podpis pooblaščene osebe:</t>
  </si>
  <si>
    <t>Žig:</t>
  </si>
  <si>
    <t>Podpis pooblaščene osebe:</t>
  </si>
  <si>
    <t>PONUDNIK: _________________________</t>
  </si>
  <si>
    <t>Ponudnik: _________________________</t>
  </si>
  <si>
    <t>Pri izvedbi opreme je potrebno upoštevati izvajanje ostalih GOI del na objektu. Morebitne spremembe posameznih mikrolokacij elektro in strojne opreme in s tem povezanih izrezov, ojačitev, priklopov, morajo biti usklajene in potrjene s strani odgovorne osebe naročnika. Dimenzije posameznih elementov so »projektirane dimenzije«, pred končno izvedbo je le-te potrebno preveriti na licu mesta.
Potrebno je upoštevati vse ojačitve lesenih delov, vse pritrdilne elemente, podkonstrukcijo, linijske nosilce za pritrjevanje visečih elementov, izreze ter vso tehnološko opremo, ki bo vgrajena ali uporabljena v posameznih prostorih.</t>
  </si>
  <si>
    <t>REKAPITULACIJA - JN-30-2025</t>
  </si>
  <si>
    <t>- kljub prednastavljenim formulam naročnika je ponudnik sam odgovoren za pravilen vnos in izračun ponudbenih vrednosti!</t>
  </si>
  <si>
    <t>Skupaj:</t>
  </si>
  <si>
    <t>PONUDBENI PREDRAČUN - JN-27-2026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</si>
</sst>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4" x14ac:knownFonts="1">
    <font>
      <sz val="11"/>
      <color theme="1"/>
      <name val="Calibri"/>
      <family val="2"/>
      <charset val="238"/>
      <scheme val="minor"/>
    </font>
    <font>
      <sz val="8"/>
      <name val="Calibri"/>
      <family val="2"/>
      <charset val="238"/>
      <scheme val="minor"/>
    </font>
    <font>
      <sz val="10"/>
      <name val="Arial"/>
      <family val="2"/>
      <charset val="238"/>
    </font>
    <font>
      <b/>
      <sz val="9"/>
      <name val="Arial"/>
      <family val="2"/>
      <charset val="238"/>
    </font>
    <font>
      <sz val="9"/>
      <name val="Arial"/>
      <family val="2"/>
      <charset val="238"/>
    </font>
    <font>
      <sz val="9"/>
      <color theme="1"/>
      <name val="Arial"/>
      <family val="2"/>
      <charset val="238"/>
    </font>
    <font>
      <sz val="9"/>
      <color rgb="FF00B050"/>
      <name val="Arial"/>
      <family val="2"/>
      <charset val="238"/>
    </font>
    <font>
      <u/>
      <sz val="9"/>
      <name val="Arial"/>
      <family val="2"/>
      <charset val="238"/>
    </font>
    <font>
      <sz val="10"/>
      <color theme="1"/>
      <name val="Arial"/>
      <family val="2"/>
      <charset val="238"/>
    </font>
    <font>
      <b/>
      <sz val="10"/>
      <color theme="1"/>
      <name val="Arial"/>
      <family val="2"/>
      <charset val="238"/>
    </font>
    <font>
      <sz val="8"/>
      <color theme="1"/>
      <name val="Arial"/>
      <family val="2"/>
      <charset val="238"/>
    </font>
    <font>
      <b/>
      <sz val="8"/>
      <name val="Arial"/>
      <family val="2"/>
      <charset val="238"/>
    </font>
    <font>
      <sz val="9"/>
      <color theme="1"/>
      <name val="Calibri"/>
      <family val="2"/>
      <charset val="238"/>
      <scheme val="minor"/>
    </font>
    <font>
      <sz val="8"/>
      <name val="Arial"/>
      <family val="2"/>
      <charset val="238"/>
    </font>
  </fonts>
  <fills count="4">
    <fill>
      <patternFill patternType="none"/>
    </fill>
    <fill>
      <patternFill patternType="gray125"/>
    </fill>
    <fill>
      <patternFill patternType="solid">
        <fgColor rgb="FFFFFFCC"/>
        <bgColor indexed="64"/>
      </patternFill>
    </fill>
    <fill>
      <patternFill patternType="solid">
        <fgColor rgb="FFC6E0B4"/>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0" fontId="2" fillId="0" borderId="0"/>
  </cellStyleXfs>
  <cellXfs count="117">
    <xf numFmtId="0" fontId="0" fillId="0" borderId="0" xfId="0"/>
    <xf numFmtId="49" fontId="3" fillId="0" borderId="0" xfId="0" applyNumberFormat="1" applyFont="1" applyAlignment="1">
      <alignment vertical="top"/>
    </xf>
    <xf numFmtId="0" fontId="4" fillId="0" borderId="0" xfId="0" applyFont="1" applyAlignment="1">
      <alignment vertical="top" wrapText="1"/>
    </xf>
    <xf numFmtId="0" fontId="5" fillId="0" borderId="0" xfId="0" applyFont="1" applyAlignment="1">
      <alignment vertical="top" wrapText="1"/>
    </xf>
    <xf numFmtId="0" fontId="5" fillId="0" borderId="0" xfId="0" applyFont="1"/>
    <xf numFmtId="0" fontId="3" fillId="0" borderId="0" xfId="0" applyFont="1" applyAlignment="1">
      <alignment vertical="top" wrapText="1"/>
    </xf>
    <xf numFmtId="0" fontId="4" fillId="0" borderId="3" xfId="0" applyFont="1" applyBorder="1" applyAlignment="1">
      <alignment vertical="top" wrapText="1"/>
    </xf>
    <xf numFmtId="0" fontId="4" fillId="0" borderId="0" xfId="0" quotePrefix="1" applyFont="1" applyAlignment="1">
      <alignment vertical="top" wrapText="1"/>
    </xf>
    <xf numFmtId="0" fontId="6" fillId="0" borderId="0" xfId="0" applyFont="1" applyAlignment="1">
      <alignment vertical="top" wrapText="1"/>
    </xf>
    <xf numFmtId="0" fontId="4" fillId="0" borderId="2" xfId="0" applyFont="1" applyBorder="1" applyAlignment="1">
      <alignment vertical="top" wrapText="1"/>
    </xf>
    <xf numFmtId="49" fontId="4" fillId="0" borderId="2" xfId="0" applyNumberFormat="1" applyFont="1" applyBorder="1" applyAlignment="1">
      <alignment vertical="top" wrapText="1"/>
    </xf>
    <xf numFmtId="0" fontId="4" fillId="0" borderId="1" xfId="0" applyFont="1" applyBorder="1" applyAlignment="1">
      <alignment vertical="top" wrapText="1"/>
    </xf>
    <xf numFmtId="0" fontId="6" fillId="0" borderId="0" xfId="0" applyFont="1"/>
    <xf numFmtId="49" fontId="4" fillId="0" borderId="0" xfId="0" applyNumberFormat="1" applyFont="1" applyAlignment="1">
      <alignment vertical="top"/>
    </xf>
    <xf numFmtId="0" fontId="4" fillId="0" borderId="1" xfId="0" applyFont="1" applyBorder="1"/>
    <xf numFmtId="0" fontId="4" fillId="0" borderId="1" xfId="0" applyFont="1" applyBorder="1" applyAlignment="1">
      <alignment vertical="top"/>
    </xf>
    <xf numFmtId="0" fontId="6" fillId="0" borderId="0" xfId="0" applyFont="1" applyAlignment="1">
      <alignment vertical="top"/>
    </xf>
    <xf numFmtId="0" fontId="5" fillId="0" borderId="0" xfId="0" applyFont="1" applyAlignment="1">
      <alignment vertical="top"/>
    </xf>
    <xf numFmtId="0" fontId="4" fillId="0" borderId="2" xfId="0" applyFont="1" applyBorder="1" applyAlignment="1">
      <alignment horizontal="left" vertical="top" wrapText="1"/>
    </xf>
    <xf numFmtId="0" fontId="4" fillId="0" borderId="8" xfId="0" applyFont="1" applyBorder="1" applyAlignment="1">
      <alignment horizontal="left" vertical="top" wrapText="1"/>
    </xf>
    <xf numFmtId="0" fontId="4" fillId="0" borderId="16" xfId="0" applyFont="1" applyBorder="1" applyAlignment="1">
      <alignment vertical="top" wrapText="1"/>
    </xf>
    <xf numFmtId="0" fontId="4" fillId="0" borderId="18" xfId="0" applyFont="1" applyBorder="1" applyAlignment="1">
      <alignment vertical="top" wrapText="1"/>
    </xf>
    <xf numFmtId="0" fontId="4" fillId="0" borderId="19" xfId="0" applyFont="1" applyBorder="1" applyAlignment="1">
      <alignment vertical="top" wrapText="1"/>
    </xf>
    <xf numFmtId="0" fontId="4" fillId="0" borderId="8" xfId="0" applyFont="1" applyBorder="1" applyAlignment="1">
      <alignment vertical="top" wrapText="1"/>
    </xf>
    <xf numFmtId="49" fontId="4" fillId="0" borderId="8" xfId="0" applyNumberFormat="1" applyFont="1" applyBorder="1" applyAlignment="1">
      <alignment vertical="top" wrapText="1"/>
    </xf>
    <xf numFmtId="49" fontId="4" fillId="0" borderId="16" xfId="0" applyNumberFormat="1" applyFont="1" applyBorder="1" applyAlignment="1">
      <alignment vertical="top"/>
    </xf>
    <xf numFmtId="49" fontId="4" fillId="0" borderId="16" xfId="0" applyNumberFormat="1" applyFont="1" applyBorder="1" applyAlignment="1">
      <alignment vertical="top" wrapText="1"/>
    </xf>
    <xf numFmtId="0" fontId="4" fillId="0" borderId="16" xfId="0" applyFont="1" applyBorder="1" applyAlignment="1">
      <alignment vertical="top"/>
    </xf>
    <xf numFmtId="49" fontId="4" fillId="0" borderId="8" xfId="0" applyNumberFormat="1" applyFont="1" applyBorder="1" applyAlignment="1">
      <alignment vertical="top"/>
    </xf>
    <xf numFmtId="49" fontId="4" fillId="0" borderId="10" xfId="0" applyNumberFormat="1" applyFont="1" applyBorder="1" applyAlignment="1">
      <alignment vertical="top"/>
    </xf>
    <xf numFmtId="0" fontId="4" fillId="0" borderId="13" xfId="0" applyFont="1" applyBorder="1" applyAlignment="1">
      <alignment vertical="top" wrapText="1"/>
    </xf>
    <xf numFmtId="164" fontId="4" fillId="0" borderId="0" xfId="0" applyNumberFormat="1" applyFont="1" applyAlignment="1">
      <alignment vertical="top" wrapText="1"/>
    </xf>
    <xf numFmtId="164" fontId="4" fillId="0" borderId="1" xfId="0" applyNumberFormat="1" applyFont="1" applyBorder="1" applyAlignment="1">
      <alignment vertical="top" wrapText="1"/>
    </xf>
    <xf numFmtId="164" fontId="4" fillId="0" borderId="17" xfId="0" applyNumberFormat="1" applyFont="1" applyBorder="1" applyAlignment="1">
      <alignment vertical="top" wrapText="1"/>
    </xf>
    <xf numFmtId="164" fontId="4" fillId="0" borderId="9" xfId="0" applyNumberFormat="1" applyFont="1" applyBorder="1" applyAlignment="1">
      <alignment vertical="top" wrapText="1"/>
    </xf>
    <xf numFmtId="164" fontId="4" fillId="2" borderId="1" xfId="0" applyNumberFormat="1" applyFont="1" applyFill="1" applyBorder="1" applyAlignment="1" applyProtection="1">
      <alignment horizontal="right" vertical="top"/>
      <protection locked="0"/>
    </xf>
    <xf numFmtId="164" fontId="4" fillId="0" borderId="1" xfId="0" applyNumberFormat="1" applyFont="1" applyBorder="1" applyAlignment="1" applyProtection="1">
      <alignment horizontal="right" vertical="top"/>
      <protection locked="0"/>
    </xf>
    <xf numFmtId="164" fontId="4" fillId="0" borderId="17" xfId="0" applyNumberFormat="1" applyFont="1" applyBorder="1" applyAlignment="1">
      <alignment vertical="top"/>
    </xf>
    <xf numFmtId="164" fontId="4" fillId="0" borderId="13" xfId="0" applyNumberFormat="1" applyFont="1" applyBorder="1" applyAlignment="1" applyProtection="1">
      <alignment horizontal="right" vertical="top"/>
      <protection locked="0"/>
    </xf>
    <xf numFmtId="164" fontId="4" fillId="0" borderId="14" xfId="0" applyNumberFormat="1" applyFont="1" applyBorder="1" applyAlignment="1">
      <alignment vertical="top" wrapText="1"/>
    </xf>
    <xf numFmtId="4" fontId="4" fillId="0" borderId="0" xfId="0" applyNumberFormat="1" applyFont="1" applyAlignment="1">
      <alignment vertical="top" wrapText="1"/>
    </xf>
    <xf numFmtId="4" fontId="4" fillId="0" borderId="2" xfId="0" applyNumberFormat="1" applyFont="1" applyBorder="1" applyAlignment="1">
      <alignment vertical="top" wrapText="1"/>
    </xf>
    <xf numFmtId="4" fontId="4" fillId="2" borderId="2" xfId="0" applyNumberFormat="1" applyFont="1" applyFill="1" applyBorder="1" applyAlignment="1" applyProtection="1">
      <alignment horizontal="right" vertical="top"/>
      <protection locked="0"/>
    </xf>
    <xf numFmtId="4" fontId="4" fillId="0" borderId="2" xfId="0" applyNumberFormat="1" applyFont="1" applyBorder="1" applyAlignment="1" applyProtection="1">
      <alignment horizontal="right" vertical="top"/>
      <protection locked="0"/>
    </xf>
    <xf numFmtId="4" fontId="4" fillId="0" borderId="11" xfId="0" applyNumberFormat="1" applyFont="1" applyBorder="1" applyAlignment="1" applyProtection="1">
      <alignment horizontal="right" vertical="top"/>
      <protection locked="0"/>
    </xf>
    <xf numFmtId="0" fontId="8" fillId="0" borderId="0" xfId="0" applyFont="1"/>
    <xf numFmtId="0" fontId="8" fillId="0" borderId="1" xfId="0" applyFont="1" applyBorder="1"/>
    <xf numFmtId="0" fontId="10" fillId="0" borderId="0" xfId="0" applyFont="1"/>
    <xf numFmtId="0" fontId="11" fillId="3" borderId="21" xfId="0" applyFont="1" applyFill="1" applyBorder="1" applyAlignment="1">
      <alignment horizontal="center" vertical="center" wrapText="1"/>
    </xf>
    <xf numFmtId="0" fontId="11" fillId="3" borderId="22" xfId="0" applyFont="1" applyFill="1" applyBorder="1" applyAlignment="1">
      <alignment horizontal="center" vertical="center" wrapText="1"/>
    </xf>
    <xf numFmtId="0" fontId="11" fillId="3" borderId="6" xfId="0" applyFont="1" applyFill="1" applyBorder="1" applyAlignment="1">
      <alignment horizontal="center" vertical="center" wrapText="1"/>
    </xf>
    <xf numFmtId="164" fontId="11" fillId="3" borderId="6" xfId="0" applyNumberFormat="1" applyFont="1" applyFill="1" applyBorder="1" applyAlignment="1">
      <alignment horizontal="center" vertical="center" wrapText="1"/>
    </xf>
    <xf numFmtId="4" fontId="11" fillId="3" borderId="22" xfId="0" applyNumberFormat="1" applyFont="1" applyFill="1" applyBorder="1" applyAlignment="1">
      <alignment horizontal="center" vertical="center" wrapText="1"/>
    </xf>
    <xf numFmtId="164" fontId="11" fillId="3" borderId="7" xfId="0" applyNumberFormat="1" applyFont="1" applyFill="1" applyBorder="1" applyAlignment="1">
      <alignment horizontal="center" vertical="center" wrapText="1"/>
    </xf>
    <xf numFmtId="0" fontId="3" fillId="3" borderId="8" xfId="0" applyFont="1" applyFill="1" applyBorder="1" applyAlignment="1">
      <alignment horizontal="left" vertical="top" wrapText="1"/>
    </xf>
    <xf numFmtId="0" fontId="4" fillId="3" borderId="1" xfId="0" applyFont="1" applyFill="1" applyBorder="1" applyAlignment="1">
      <alignment horizontal="left" vertical="top" wrapText="1"/>
    </xf>
    <xf numFmtId="0" fontId="4" fillId="3" borderId="1" xfId="0" applyFont="1" applyFill="1" applyBorder="1" applyAlignment="1">
      <alignment vertical="top" wrapText="1"/>
    </xf>
    <xf numFmtId="164" fontId="4" fillId="3" borderId="1" xfId="0" applyNumberFormat="1" applyFont="1" applyFill="1" applyBorder="1" applyAlignment="1">
      <alignment vertical="top" wrapText="1"/>
    </xf>
    <xf numFmtId="4" fontId="4" fillId="3" borderId="2" xfId="0" applyNumberFormat="1" applyFont="1" applyFill="1" applyBorder="1" applyAlignment="1">
      <alignment vertical="top" wrapText="1"/>
    </xf>
    <xf numFmtId="164" fontId="4" fillId="3" borderId="9" xfId="0" applyNumberFormat="1" applyFont="1" applyFill="1" applyBorder="1" applyAlignment="1">
      <alignment vertical="top" wrapText="1"/>
    </xf>
    <xf numFmtId="0" fontId="4" fillId="3" borderId="1" xfId="0" applyFont="1" applyFill="1" applyBorder="1"/>
    <xf numFmtId="0" fontId="4" fillId="3" borderId="1" xfId="0" applyFont="1" applyFill="1" applyBorder="1" applyAlignment="1">
      <alignment vertical="top"/>
    </xf>
    <xf numFmtId="49" fontId="3" fillId="3" borderId="8" xfId="0" applyNumberFormat="1" applyFont="1" applyFill="1" applyBorder="1" applyAlignment="1">
      <alignment vertical="top"/>
    </xf>
    <xf numFmtId="0" fontId="12" fillId="0" borderId="0" xfId="0" applyFont="1"/>
    <xf numFmtId="49" fontId="4" fillId="0" borderId="0" xfId="0" applyNumberFormat="1" applyFont="1" applyAlignment="1">
      <alignment vertical="top" wrapText="1"/>
    </xf>
    <xf numFmtId="0" fontId="4" fillId="0" borderId="0" xfId="0" applyFont="1" applyAlignment="1">
      <alignment vertical="top"/>
    </xf>
    <xf numFmtId="164" fontId="4" fillId="0" borderId="0" xfId="0" applyNumberFormat="1" applyFont="1" applyAlignment="1">
      <alignment vertical="top"/>
    </xf>
    <xf numFmtId="4" fontId="4" fillId="0" borderId="0" xfId="0" applyNumberFormat="1" applyFont="1" applyAlignment="1">
      <alignment vertical="top"/>
    </xf>
    <xf numFmtId="0" fontId="8" fillId="3" borderId="7" xfId="0" applyFont="1" applyFill="1" applyBorder="1" applyAlignment="1">
      <alignment horizontal="center" wrapText="1"/>
    </xf>
    <xf numFmtId="4" fontId="9" fillId="3" borderId="14" xfId="0" applyNumberFormat="1" applyFont="1" applyFill="1" applyBorder="1"/>
    <xf numFmtId="0" fontId="9" fillId="0" borderId="0" xfId="0" applyFont="1" applyAlignment="1">
      <alignment horizontal="right"/>
    </xf>
    <xf numFmtId="0" fontId="2" fillId="0" borderId="0" xfId="0" applyFont="1"/>
    <xf numFmtId="164" fontId="3" fillId="0" borderId="0" xfId="0" applyNumberFormat="1" applyFont="1" applyAlignment="1">
      <alignment horizontal="right" vertical="top" wrapText="1"/>
    </xf>
    <xf numFmtId="164" fontId="2" fillId="0" borderId="9" xfId="0" applyNumberFormat="1" applyFont="1" applyBorder="1" applyAlignment="1">
      <alignment horizontal="right" vertical="top" wrapText="1"/>
    </xf>
    <xf numFmtId="4" fontId="8" fillId="0" borderId="0" xfId="0" applyNumberFormat="1" applyFont="1"/>
    <xf numFmtId="49" fontId="11" fillId="0" borderId="0" xfId="0" applyNumberFormat="1" applyFont="1" applyAlignment="1">
      <alignment vertical="top"/>
    </xf>
    <xf numFmtId="49" fontId="13" fillId="0" borderId="0" xfId="0" applyNumberFormat="1" applyFont="1" applyAlignment="1">
      <alignment vertical="top"/>
    </xf>
    <xf numFmtId="0" fontId="13" fillId="0" borderId="0" xfId="0" applyFont="1" applyAlignment="1">
      <alignment vertical="top" wrapText="1"/>
    </xf>
    <xf numFmtId="49" fontId="13" fillId="0" borderId="0" xfId="0" applyNumberFormat="1" applyFont="1" applyAlignment="1">
      <alignment vertical="top" wrapText="1"/>
    </xf>
    <xf numFmtId="0" fontId="10" fillId="0" borderId="0" xfId="0" applyFont="1" applyAlignment="1">
      <alignment vertical="top" wrapText="1"/>
    </xf>
    <xf numFmtId="0" fontId="9" fillId="0" borderId="0" xfId="0" applyFont="1" applyAlignment="1">
      <alignment horizontal="center"/>
    </xf>
    <xf numFmtId="49" fontId="13" fillId="0" borderId="0" xfId="0" applyNumberFormat="1" applyFont="1" applyAlignment="1">
      <alignment vertical="top" wrapText="1"/>
    </xf>
    <xf numFmtId="0" fontId="13" fillId="0" borderId="0" xfId="0" applyFont="1" applyAlignment="1">
      <alignment vertical="top" wrapText="1"/>
    </xf>
    <xf numFmtId="0" fontId="4" fillId="0" borderId="2" xfId="0" applyFont="1" applyBorder="1" applyAlignment="1">
      <alignment vertical="top" wrapText="1"/>
    </xf>
    <xf numFmtId="0" fontId="4" fillId="0" borderId="3" xfId="0" applyFont="1" applyBorder="1" applyAlignment="1">
      <alignment vertical="top" wrapText="1"/>
    </xf>
    <xf numFmtId="0" fontId="4" fillId="0" borderId="0" xfId="0" quotePrefix="1" applyFont="1" applyAlignment="1">
      <alignment vertical="top" wrapText="1"/>
    </xf>
    <xf numFmtId="0" fontId="4" fillId="0" borderId="17" xfId="0" quotePrefix="1" applyFont="1" applyBorder="1" applyAlignment="1">
      <alignment vertical="top" wrapText="1"/>
    </xf>
    <xf numFmtId="0" fontId="4" fillId="0" borderId="19" xfId="0" quotePrefix="1" applyFont="1" applyBorder="1" applyAlignment="1">
      <alignment vertical="top" wrapText="1"/>
    </xf>
    <xf numFmtId="0" fontId="4" fillId="0" borderId="20" xfId="0" quotePrefix="1" applyFont="1" applyBorder="1" applyAlignment="1">
      <alignment vertical="top" wrapText="1"/>
    </xf>
    <xf numFmtId="0" fontId="11" fillId="3" borderId="22" xfId="0" applyFont="1" applyFill="1" applyBorder="1" applyAlignment="1">
      <alignment horizontal="center" vertical="center" wrapText="1"/>
    </xf>
    <xf numFmtId="0" fontId="11" fillId="3" borderId="23" xfId="0" applyFont="1" applyFill="1" applyBorder="1" applyAlignment="1">
      <alignment horizontal="center" vertical="center" wrapText="1"/>
    </xf>
    <xf numFmtId="0" fontId="3" fillId="3" borderId="2" xfId="0" applyFont="1" applyFill="1" applyBorder="1" applyAlignment="1">
      <alignment vertical="top" wrapText="1"/>
    </xf>
    <xf numFmtId="0" fontId="3" fillId="3" borderId="3" xfId="0" applyFont="1" applyFill="1" applyBorder="1" applyAlignment="1">
      <alignment vertical="top" wrapText="1"/>
    </xf>
    <xf numFmtId="0" fontId="4" fillId="0" borderId="2" xfId="0" quotePrefix="1" applyFont="1" applyBorder="1" applyAlignment="1">
      <alignment vertical="top" wrapText="1"/>
    </xf>
    <xf numFmtId="0" fontId="4" fillId="0" borderId="3" xfId="0" quotePrefix="1" applyFont="1" applyBorder="1" applyAlignment="1">
      <alignment vertical="top" wrapText="1"/>
    </xf>
    <xf numFmtId="0" fontId="3" fillId="0" borderId="4" xfId="0" applyFont="1" applyBorder="1" applyAlignment="1">
      <alignment vertical="top" wrapText="1"/>
    </xf>
    <xf numFmtId="0" fontId="3" fillId="0" borderId="5" xfId="0" applyFont="1" applyBorder="1" applyAlignment="1">
      <alignment vertical="top" wrapText="1"/>
    </xf>
    <xf numFmtId="0" fontId="4" fillId="0" borderId="5" xfId="0" quotePrefix="1" applyFont="1" applyBorder="1" applyAlignment="1">
      <alignment vertical="top" wrapText="1"/>
    </xf>
    <xf numFmtId="0" fontId="4" fillId="0" borderId="15" xfId="0" quotePrefix="1" applyFont="1" applyBorder="1" applyAlignment="1">
      <alignment vertical="top" wrapText="1"/>
    </xf>
    <xf numFmtId="49" fontId="4" fillId="0" borderId="2" xfId="0" applyNumberFormat="1" applyFont="1" applyBorder="1" applyAlignment="1">
      <alignment vertical="top" wrapText="1"/>
    </xf>
    <xf numFmtId="49" fontId="4" fillId="0" borderId="3" xfId="0" applyNumberFormat="1" applyFont="1" applyBorder="1" applyAlignment="1">
      <alignment vertical="top" wrapText="1"/>
    </xf>
    <xf numFmtId="0" fontId="8" fillId="0" borderId="0" xfId="0" applyFont="1" applyAlignment="1">
      <alignment horizontal="left"/>
    </xf>
    <xf numFmtId="0" fontId="4" fillId="0" borderId="11" xfId="0" applyFont="1" applyBorder="1" applyAlignment="1">
      <alignment vertical="top" wrapText="1"/>
    </xf>
    <xf numFmtId="0" fontId="4" fillId="0" borderId="12" xfId="0" applyFont="1" applyBorder="1" applyAlignment="1">
      <alignment vertical="top" wrapText="1"/>
    </xf>
    <xf numFmtId="49" fontId="3" fillId="3" borderId="2" xfId="0" applyNumberFormat="1" applyFont="1" applyFill="1" applyBorder="1" applyAlignment="1">
      <alignment vertical="top" wrapText="1"/>
    </xf>
    <xf numFmtId="49" fontId="3" fillId="3" borderId="3" xfId="0" applyNumberFormat="1" applyFont="1" applyFill="1" applyBorder="1" applyAlignment="1">
      <alignment vertical="top" wrapText="1"/>
    </xf>
    <xf numFmtId="49" fontId="3" fillId="0" borderId="0" xfId="0" applyNumberFormat="1" applyFont="1" applyBorder="1" applyAlignment="1">
      <alignment horizontal="center" vertical="top"/>
    </xf>
    <xf numFmtId="0" fontId="8" fillId="0" borderId="0" xfId="0" applyFont="1" applyAlignment="1">
      <alignment horizontal="right"/>
    </xf>
    <xf numFmtId="0" fontId="8" fillId="0" borderId="0" xfId="0" applyFont="1" applyAlignment="1">
      <alignment horizontal="center"/>
    </xf>
    <xf numFmtId="0" fontId="8" fillId="0" borderId="0" xfId="0" quotePrefix="1" applyFont="1"/>
    <xf numFmtId="0" fontId="8" fillId="3" borderId="21" xfId="0" applyFont="1" applyFill="1" applyBorder="1" applyAlignment="1">
      <alignment horizontal="center"/>
    </xf>
    <xf numFmtId="0" fontId="8" fillId="0" borderId="8" xfId="0" applyFont="1" applyBorder="1" applyAlignment="1">
      <alignment horizontal="center"/>
    </xf>
    <xf numFmtId="0" fontId="8" fillId="3" borderId="10" xfId="0" applyFont="1" applyFill="1" applyBorder="1" applyAlignment="1">
      <alignment horizontal="center"/>
    </xf>
    <xf numFmtId="0" fontId="9" fillId="3" borderId="13" xfId="0" applyFont="1" applyFill="1" applyBorder="1" applyAlignment="1">
      <alignment horizontal="right"/>
    </xf>
    <xf numFmtId="0" fontId="8" fillId="3" borderId="6" xfId="0" applyFont="1" applyFill="1" applyBorder="1" applyAlignment="1">
      <alignment horizontal="center"/>
    </xf>
    <xf numFmtId="0" fontId="3" fillId="3" borderId="0" xfId="0" applyFont="1" applyFill="1" applyBorder="1" applyAlignment="1">
      <alignment horizontal="center" vertical="center" wrapText="1"/>
    </xf>
    <xf numFmtId="0" fontId="9" fillId="3" borderId="0" xfId="0" applyFont="1" applyFill="1" applyBorder="1" applyAlignment="1">
      <alignment horizontal="center"/>
    </xf>
  </cellXfs>
  <cellStyles count="2">
    <cellStyle name="Navadno" xfId="0" builtinId="0"/>
    <cellStyle name="Navadno 2 6 7" xfId="1" xr:uid="{9DBB6090-50B1-4006-BEEA-1DCA5CC905DC}"/>
  </cellStyles>
  <dxfs count="4">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s>
  <tableStyles count="0" defaultTableStyle="TableStyleMedium2" defaultPivotStyle="PivotStyleLight16"/>
  <colors>
    <mruColors>
      <color rgb="FFFFFFCC"/>
      <color rgb="FFCCECFF"/>
      <color rgb="FFE709B7"/>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svg"/><Relationship Id="rId1" Type="http://schemas.openxmlformats.org/officeDocument/2006/relationships/image" Target="../media/image3.png"/><Relationship Id="rId4" Type="http://schemas.openxmlformats.org/officeDocument/2006/relationships/image" Target="../media/image6.svg"/></Relationships>
</file>

<file path=xl/drawings/drawing1.xml><?xml version="1.0" encoding="utf-8"?>
<xdr:wsDr xmlns:xdr="http://schemas.openxmlformats.org/drawingml/2006/spreadsheetDrawing" xmlns:a="http://schemas.openxmlformats.org/drawingml/2006/main">
  <xdr:twoCellAnchor editAs="oneCell">
    <xdr:from>
      <xdr:col>2</xdr:col>
      <xdr:colOff>803275</xdr:colOff>
      <xdr:row>0</xdr:row>
      <xdr:rowOff>0</xdr:rowOff>
    </xdr:from>
    <xdr:to>
      <xdr:col>2</xdr:col>
      <xdr:colOff>2317750</xdr:colOff>
      <xdr:row>2</xdr:row>
      <xdr:rowOff>130175</xdr:rowOff>
    </xdr:to>
    <xdr:pic>
      <xdr:nvPicPr>
        <xdr:cNvPr id="2" name="Graphic 3">
          <a:extLst>
            <a:ext uri="{FF2B5EF4-FFF2-40B4-BE49-F238E27FC236}">
              <a16:creationId xmlns:a16="http://schemas.microsoft.com/office/drawing/2014/main" id="{3FE83681-0A40-4642-BB5F-68292743FFE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76675" y="0"/>
          <a:ext cx="15144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3175</xdr:colOff>
      <xdr:row>0</xdr:row>
      <xdr:rowOff>0</xdr:rowOff>
    </xdr:from>
    <xdr:to>
      <xdr:col>0</xdr:col>
      <xdr:colOff>469900</xdr:colOff>
      <xdr:row>2</xdr:row>
      <xdr:rowOff>0</xdr:rowOff>
    </xdr:to>
    <xdr:pic>
      <xdr:nvPicPr>
        <xdr:cNvPr id="3" name="Graphic 1">
          <a:extLst>
            <a:ext uri="{FF2B5EF4-FFF2-40B4-BE49-F238E27FC236}">
              <a16:creationId xmlns:a16="http://schemas.microsoft.com/office/drawing/2014/main" id="{FB9B8E0F-088F-4D1C-AA06-38DD834DCD4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75" y="0"/>
          <a:ext cx="466725" cy="317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349248</xdr:colOff>
      <xdr:row>0</xdr:row>
      <xdr:rowOff>0</xdr:rowOff>
    </xdr:from>
    <xdr:to>
      <xdr:col>8</xdr:col>
      <xdr:colOff>1730373</xdr:colOff>
      <xdr:row>3</xdr:row>
      <xdr:rowOff>0</xdr:rowOff>
    </xdr:to>
    <xdr:pic>
      <xdr:nvPicPr>
        <xdr:cNvPr id="3" name="Graphic 3">
          <a:extLst>
            <a:ext uri="{FF2B5EF4-FFF2-40B4-BE49-F238E27FC236}">
              <a16:creationId xmlns:a16="http://schemas.microsoft.com/office/drawing/2014/main" id="{83CC152C-8831-40E8-B44D-57D90098A8C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bwMode="auto">
        <a:xfrm>
          <a:off x="9620248" y="0"/>
          <a:ext cx="1381125" cy="444500"/>
        </a:xfrm>
        <a:prstGeom prst="rect">
          <a:avLst/>
        </a:prstGeom>
        <a:noFill/>
      </xdr:spPr>
    </xdr:pic>
    <xdr:clientData/>
  </xdr:twoCellAnchor>
  <xdr:twoCellAnchor>
    <xdr:from>
      <xdr:col>0</xdr:col>
      <xdr:colOff>0</xdr:colOff>
      <xdr:row>0</xdr:row>
      <xdr:rowOff>0</xdr:rowOff>
    </xdr:from>
    <xdr:to>
      <xdr:col>0</xdr:col>
      <xdr:colOff>373591</xdr:colOff>
      <xdr:row>1</xdr:row>
      <xdr:rowOff>128058</xdr:rowOff>
    </xdr:to>
    <xdr:pic>
      <xdr:nvPicPr>
        <xdr:cNvPr id="4" name="Graphic 1">
          <a:extLst>
            <a:ext uri="{FF2B5EF4-FFF2-40B4-BE49-F238E27FC236}">
              <a16:creationId xmlns:a16="http://schemas.microsoft.com/office/drawing/2014/main" id="{F92610A0-F645-47D9-B20D-73DBC9058F78}"/>
            </a:ext>
          </a:extLst>
        </xdr:cNvPr>
        <xdr:cNvPicPr/>
      </xdr:nvPicPr>
      <xdr:blipFill>
        <a:blip xmlns:r="http://schemas.openxmlformats.org/officeDocument/2006/relationships" r:embed="rId3">
          <a:extLst>
            <a:ext uri="{96DAC541-7B7A-43D3-8B79-37D633B846F1}">
              <asvg:svgBlip xmlns:asvg="http://schemas.microsoft.com/office/drawing/2016/SVG/main" r:embed="rId4"/>
            </a:ext>
          </a:extLst>
        </a:blip>
        <a:stretch/>
      </xdr:blipFill>
      <xdr:spPr>
        <a:xfrm rot="10800000" flipH="1">
          <a:off x="0" y="0"/>
          <a:ext cx="373591" cy="276225"/>
        </a:xfrm>
        <a:prstGeom prst="rect">
          <a:avLst/>
        </a:prstGeom>
        <a:noFill/>
        <a:ln w="0">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zoomScale="170" zoomScaleNormal="170" zoomScaleSheetLayoutView="150" workbookViewId="0">
      <selection activeCell="A5" sqref="A5:H5"/>
    </sheetView>
  </sheetViews>
  <sheetFormatPr defaultColWidth="9.1796875" defaultRowHeight="10" x14ac:dyDescent="0.2"/>
  <cols>
    <col min="1" max="1" width="4.54296875" style="76" customWidth="1"/>
    <col min="2" max="2" width="10.7265625" style="76" customWidth="1"/>
    <col min="3" max="3" width="28.453125" style="77" customWidth="1"/>
    <col min="4" max="6" width="6.7265625" style="77" customWidth="1"/>
    <col min="7" max="8" width="10.7265625" style="77" customWidth="1"/>
    <col min="9" max="9" width="1.7265625" style="79" customWidth="1"/>
    <col min="10" max="10" width="84" style="79" customWidth="1"/>
    <col min="11" max="16384" width="9.1796875" style="47"/>
  </cols>
  <sheetData>
    <row r="1" spans="1:9" ht="15" customHeight="1" x14ac:dyDescent="0.35">
      <c r="A1" s="106" t="s">
        <v>326</v>
      </c>
      <c r="B1" s="106"/>
      <c r="C1" s="106"/>
      <c r="D1" s="106"/>
      <c r="E1" s="106"/>
      <c r="F1" s="106"/>
      <c r="G1" s="106"/>
      <c r="H1" s="106"/>
      <c r="I1"/>
    </row>
    <row r="2" spans="1:9" ht="10.5" x14ac:dyDescent="0.2">
      <c r="A2" s="75"/>
    </row>
    <row r="3" spans="1:9" ht="10.5" x14ac:dyDescent="0.2">
      <c r="A3" s="75" t="s">
        <v>26</v>
      </c>
    </row>
    <row r="4" spans="1:9" ht="7" customHeight="1" x14ac:dyDescent="0.2">
      <c r="A4" s="75"/>
    </row>
    <row r="5" spans="1:9" ht="52.5" customHeight="1" x14ac:dyDescent="0.2">
      <c r="A5" s="81" t="s">
        <v>27</v>
      </c>
      <c r="B5" s="82"/>
      <c r="C5" s="82"/>
      <c r="D5" s="82"/>
      <c r="E5" s="82"/>
      <c r="F5" s="82"/>
      <c r="G5" s="82"/>
      <c r="H5" s="82"/>
    </row>
    <row r="6" spans="1:9" ht="7" customHeight="1" x14ac:dyDescent="0.2">
      <c r="A6" s="78"/>
      <c r="B6" s="77"/>
    </row>
    <row r="7" spans="1:9" ht="66.75" customHeight="1" x14ac:dyDescent="0.2">
      <c r="A7" s="81" t="s">
        <v>341</v>
      </c>
      <c r="B7" s="82"/>
      <c r="C7" s="82"/>
      <c r="D7" s="82"/>
      <c r="E7" s="82"/>
      <c r="F7" s="82"/>
      <c r="G7" s="82"/>
      <c r="H7" s="82"/>
    </row>
    <row r="8" spans="1:9" ht="7" customHeight="1" x14ac:dyDescent="0.2">
      <c r="A8" s="78"/>
      <c r="B8" s="77"/>
    </row>
    <row r="9" spans="1:9" ht="33" customHeight="1" x14ac:dyDescent="0.2">
      <c r="A9" s="81" t="s">
        <v>28</v>
      </c>
      <c r="B9" s="82"/>
      <c r="C9" s="82"/>
      <c r="D9" s="82"/>
      <c r="E9" s="82"/>
      <c r="F9" s="82"/>
      <c r="G9" s="82"/>
      <c r="H9" s="82"/>
    </row>
    <row r="10" spans="1:9" ht="7" customHeight="1" x14ac:dyDescent="0.2">
      <c r="A10" s="78"/>
      <c r="B10" s="77"/>
    </row>
    <row r="11" spans="1:9" ht="27.75" customHeight="1" x14ac:dyDescent="0.2">
      <c r="A11" s="81" t="s">
        <v>29</v>
      </c>
      <c r="B11" s="82"/>
      <c r="C11" s="82"/>
      <c r="D11" s="82"/>
      <c r="E11" s="82"/>
      <c r="F11" s="82"/>
      <c r="G11" s="82"/>
      <c r="H11" s="82"/>
    </row>
    <row r="12" spans="1:9" ht="7" customHeight="1" x14ac:dyDescent="0.2">
      <c r="A12" s="78"/>
      <c r="B12" s="77"/>
    </row>
    <row r="13" spans="1:9" x14ac:dyDescent="0.2">
      <c r="A13" s="81" t="s">
        <v>30</v>
      </c>
      <c r="B13" s="82"/>
      <c r="C13" s="82"/>
      <c r="D13" s="82"/>
      <c r="E13" s="82"/>
      <c r="F13" s="82"/>
      <c r="G13" s="82"/>
      <c r="H13" s="82"/>
    </row>
    <row r="14" spans="1:9" ht="7" customHeight="1" x14ac:dyDescent="0.2">
      <c r="A14" s="78"/>
      <c r="B14" s="77"/>
    </row>
    <row r="15" spans="1:9" x14ac:dyDescent="0.2">
      <c r="A15" s="81" t="s">
        <v>31</v>
      </c>
      <c r="B15" s="82"/>
      <c r="C15" s="82"/>
      <c r="D15" s="82"/>
      <c r="E15" s="82"/>
      <c r="F15" s="82"/>
      <c r="G15" s="82"/>
      <c r="H15" s="82"/>
    </row>
    <row r="16" spans="1:9" ht="7" customHeight="1" x14ac:dyDescent="0.2">
      <c r="A16" s="78"/>
      <c r="B16" s="77"/>
    </row>
    <row r="17" spans="1:8" x14ac:dyDescent="0.2">
      <c r="A17" s="81" t="s">
        <v>32</v>
      </c>
      <c r="B17" s="82"/>
      <c r="C17" s="82"/>
      <c r="D17" s="82"/>
      <c r="E17" s="82"/>
      <c r="F17" s="82"/>
      <c r="G17" s="82"/>
      <c r="H17" s="82"/>
    </row>
    <row r="18" spans="1:8" ht="7" customHeight="1" x14ac:dyDescent="0.2">
      <c r="A18" s="78"/>
      <c r="B18" s="77"/>
    </row>
    <row r="19" spans="1:8" ht="34" customHeight="1" x14ac:dyDescent="0.2">
      <c r="A19" s="81" t="s">
        <v>35</v>
      </c>
      <c r="B19" s="82"/>
      <c r="C19" s="82"/>
      <c r="D19" s="82"/>
      <c r="E19" s="82"/>
      <c r="F19" s="82"/>
      <c r="G19" s="82"/>
      <c r="H19" s="82"/>
    </row>
    <row r="20" spans="1:8" ht="7" customHeight="1" x14ac:dyDescent="0.2">
      <c r="A20" s="78"/>
      <c r="B20" s="77"/>
    </row>
    <row r="21" spans="1:8" ht="21.5" customHeight="1" x14ac:dyDescent="0.2">
      <c r="A21" s="81" t="s">
        <v>34</v>
      </c>
      <c r="B21" s="82"/>
      <c r="C21" s="82"/>
      <c r="D21" s="82"/>
      <c r="E21" s="82"/>
      <c r="F21" s="82"/>
      <c r="G21" s="82"/>
      <c r="H21" s="82"/>
    </row>
    <row r="22" spans="1:8" ht="7" customHeight="1" x14ac:dyDescent="0.2">
      <c r="A22" s="78"/>
      <c r="B22" s="77"/>
    </row>
    <row r="23" spans="1:8" ht="35.5" customHeight="1" x14ac:dyDescent="0.2">
      <c r="A23" s="81" t="s">
        <v>33</v>
      </c>
      <c r="B23" s="82"/>
      <c r="C23" s="82"/>
      <c r="D23" s="82"/>
      <c r="E23" s="82"/>
      <c r="F23" s="82"/>
      <c r="G23" s="82"/>
      <c r="H23" s="82"/>
    </row>
    <row r="24" spans="1:8" ht="10.5" x14ac:dyDescent="0.2">
      <c r="A24" s="75"/>
    </row>
  </sheetData>
  <mergeCells count="11">
    <mergeCell ref="A1:H1"/>
    <mergeCell ref="A5:H5"/>
    <mergeCell ref="A7:H7"/>
    <mergeCell ref="A9:H9"/>
    <mergeCell ref="A11:H11"/>
    <mergeCell ref="A13:H13"/>
    <mergeCell ref="A19:H19"/>
    <mergeCell ref="A21:H21"/>
    <mergeCell ref="A23:H23"/>
    <mergeCell ref="A17:H17"/>
    <mergeCell ref="A15:H15"/>
  </mergeCells>
  <phoneticPr fontId="1" type="noConversion"/>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4B63D-B897-4B49-828F-8E0379AA29BE}">
  <sheetPr>
    <pageSetUpPr fitToPage="1"/>
  </sheetPr>
  <dimension ref="A5:C30"/>
  <sheetViews>
    <sheetView workbookViewId="0">
      <selection activeCell="J15" sqref="J15"/>
    </sheetView>
  </sheetViews>
  <sheetFormatPr defaultColWidth="9.1796875" defaultRowHeight="12.5" x14ac:dyDescent="0.25"/>
  <cols>
    <col min="1" max="1" width="12.26953125" style="45" customWidth="1"/>
    <col min="2" max="2" width="45.90625" style="45" customWidth="1"/>
    <col min="3" max="3" width="55" style="45" customWidth="1"/>
    <col min="4" max="16384" width="9.1796875" style="45"/>
  </cols>
  <sheetData>
    <row r="5" spans="1:3" ht="13" x14ac:dyDescent="0.3">
      <c r="A5" s="71" t="s">
        <v>339</v>
      </c>
      <c r="C5" s="70" t="s">
        <v>329</v>
      </c>
    </row>
    <row r="6" spans="1:3" ht="13" x14ac:dyDescent="0.3">
      <c r="C6" s="70"/>
    </row>
    <row r="7" spans="1:3" ht="13" x14ac:dyDescent="0.3">
      <c r="A7" s="116" t="s">
        <v>342</v>
      </c>
      <c r="B7" s="116"/>
      <c r="C7" s="116"/>
    </row>
    <row r="8" spans="1:3" ht="13" x14ac:dyDescent="0.3">
      <c r="A8" s="80" t="s">
        <v>326</v>
      </c>
      <c r="B8" s="80"/>
      <c r="C8" s="80"/>
    </row>
    <row r="9" spans="1:3" ht="13" thickBot="1" x14ac:dyDescent="0.3"/>
    <row r="10" spans="1:3" x14ac:dyDescent="0.25">
      <c r="A10" s="110"/>
      <c r="B10" s="114"/>
      <c r="C10" s="68" t="s">
        <v>335</v>
      </c>
    </row>
    <row r="11" spans="1:3" x14ac:dyDescent="0.25">
      <c r="A11" s="111">
        <v>1</v>
      </c>
      <c r="B11" s="46" t="s">
        <v>12</v>
      </c>
      <c r="C11" s="73">
        <f>Ponudbeni_predracun!I12</f>
        <v>0</v>
      </c>
    </row>
    <row r="12" spans="1:3" x14ac:dyDescent="0.25">
      <c r="A12" s="111">
        <v>2</v>
      </c>
      <c r="B12" s="46" t="s">
        <v>145</v>
      </c>
      <c r="C12" s="73">
        <f>Ponudbeni_predracun!I26</f>
        <v>0</v>
      </c>
    </row>
    <row r="13" spans="1:3" x14ac:dyDescent="0.25">
      <c r="A13" s="111">
        <v>3</v>
      </c>
      <c r="B13" s="46" t="s">
        <v>13</v>
      </c>
      <c r="C13" s="73">
        <f>Ponudbeni_predracun!I41</f>
        <v>0</v>
      </c>
    </row>
    <row r="14" spans="1:3" x14ac:dyDescent="0.25">
      <c r="A14" s="111">
        <v>4</v>
      </c>
      <c r="B14" s="46" t="s">
        <v>198</v>
      </c>
      <c r="C14" s="73">
        <f>Ponudbeni_predracun!I61</f>
        <v>0</v>
      </c>
    </row>
    <row r="15" spans="1:3" x14ac:dyDescent="0.25">
      <c r="A15" s="111">
        <v>5</v>
      </c>
      <c r="B15" s="46" t="s">
        <v>178</v>
      </c>
      <c r="C15" s="73">
        <f>Ponudbeni_predracun!I74</f>
        <v>0</v>
      </c>
    </row>
    <row r="16" spans="1:3" x14ac:dyDescent="0.25">
      <c r="A16" s="111">
        <v>6</v>
      </c>
      <c r="B16" s="46" t="s">
        <v>15</v>
      </c>
      <c r="C16" s="73">
        <f>Ponudbeni_predracun!I85</f>
        <v>0</v>
      </c>
    </row>
    <row r="17" spans="1:3" x14ac:dyDescent="0.25">
      <c r="A17" s="111">
        <v>7</v>
      </c>
      <c r="B17" s="46" t="s">
        <v>136</v>
      </c>
      <c r="C17" s="73">
        <f>Ponudbeni_predracun!I99</f>
        <v>0</v>
      </c>
    </row>
    <row r="18" spans="1:3" x14ac:dyDescent="0.25">
      <c r="A18" s="111">
        <v>8</v>
      </c>
      <c r="B18" s="46" t="s">
        <v>14</v>
      </c>
      <c r="C18" s="73">
        <f>Ponudbeni_predracun!I108</f>
        <v>0</v>
      </c>
    </row>
    <row r="19" spans="1:3" x14ac:dyDescent="0.25">
      <c r="A19" s="111">
        <v>9</v>
      </c>
      <c r="B19" s="46" t="s">
        <v>135</v>
      </c>
      <c r="C19" s="73">
        <f>Ponudbeni_predracun!I117</f>
        <v>0</v>
      </c>
    </row>
    <row r="20" spans="1:3" x14ac:dyDescent="0.25">
      <c r="A20" s="111">
        <v>10</v>
      </c>
      <c r="B20" s="46" t="s">
        <v>102</v>
      </c>
      <c r="C20" s="73">
        <f>Ponudbeni_predracun!I124</f>
        <v>0</v>
      </c>
    </row>
    <row r="21" spans="1:3" x14ac:dyDescent="0.25">
      <c r="A21" s="111">
        <v>11</v>
      </c>
      <c r="B21" s="46" t="s">
        <v>21</v>
      </c>
      <c r="C21" s="73">
        <f>Ponudbeni_predracun!I129</f>
        <v>0</v>
      </c>
    </row>
    <row r="22" spans="1:3" ht="13.5" thickBot="1" x14ac:dyDescent="0.35">
      <c r="A22" s="112"/>
      <c r="B22" s="113" t="s">
        <v>344</v>
      </c>
      <c r="C22" s="69">
        <f>SUM(C11:C21)</f>
        <v>0</v>
      </c>
    </row>
    <row r="23" spans="1:3" x14ac:dyDescent="0.25">
      <c r="C23" s="74"/>
    </row>
    <row r="24" spans="1:3" x14ac:dyDescent="0.25">
      <c r="A24" s="45" t="s">
        <v>331</v>
      </c>
    </row>
    <row r="25" spans="1:3" x14ac:dyDescent="0.25">
      <c r="A25" s="109" t="s">
        <v>343</v>
      </c>
    </row>
    <row r="26" spans="1:3" x14ac:dyDescent="0.25">
      <c r="C26" s="74"/>
    </row>
    <row r="27" spans="1:3" x14ac:dyDescent="0.25">
      <c r="A27" s="45" t="s">
        <v>333</v>
      </c>
    </row>
    <row r="28" spans="1:3" x14ac:dyDescent="0.25">
      <c r="B28" s="107" t="s">
        <v>337</v>
      </c>
      <c r="C28" s="108" t="s">
        <v>338</v>
      </c>
    </row>
    <row r="29" spans="1:3" x14ac:dyDescent="0.25">
      <c r="A29" s="45" t="s">
        <v>334</v>
      </c>
    </row>
    <row r="30" spans="1:3" x14ac:dyDescent="0.25">
      <c r="A30" s="45" t="s">
        <v>330</v>
      </c>
    </row>
  </sheetData>
  <mergeCells count="2">
    <mergeCell ref="A8:C8"/>
    <mergeCell ref="A7:C7"/>
  </mergeCells>
  <pageMargins left="0.7" right="0.7" top="0.75" bottom="0.75" header="0.3" footer="0.3"/>
  <pageSetup paperSize="9" scale="83"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B13EB-3C83-440E-A7BD-26ABD5C42E84}">
  <sheetPr>
    <pageSetUpPr fitToPage="1"/>
  </sheetPr>
  <dimension ref="A5:K159"/>
  <sheetViews>
    <sheetView tabSelected="1" topLeftCell="A136" zoomScale="90" zoomScaleNormal="90" zoomScaleSheetLayoutView="170" workbookViewId="0">
      <selection activeCell="O24" sqref="O24"/>
    </sheetView>
  </sheetViews>
  <sheetFormatPr defaultColWidth="9.1796875" defaultRowHeight="11.5" x14ac:dyDescent="0.25"/>
  <cols>
    <col min="1" max="1" width="7" style="13" customWidth="1"/>
    <col min="2" max="2" width="10.7265625" style="13" customWidth="1"/>
    <col min="3" max="3" width="65.26953125" style="2" customWidth="1"/>
    <col min="4" max="6" width="6.7265625" style="2" customWidth="1"/>
    <col min="7" max="7" width="21.1796875" style="31" customWidth="1"/>
    <col min="8" max="8" width="8.26953125" style="40" customWidth="1"/>
    <col min="9" max="9" width="25" style="31" customWidth="1"/>
    <col min="10" max="10" width="12.453125" style="3" customWidth="1"/>
    <col min="11" max="16384" width="9.1796875" style="4"/>
  </cols>
  <sheetData>
    <row r="5" spans="1:11" ht="12.5" x14ac:dyDescent="0.25">
      <c r="A5" s="101" t="s">
        <v>340</v>
      </c>
      <c r="B5" s="101"/>
      <c r="I5" s="72" t="s">
        <v>324</v>
      </c>
    </row>
    <row r="6" spans="1:11" ht="16" customHeight="1" x14ac:dyDescent="0.25">
      <c r="A6" s="1"/>
      <c r="C6" s="5"/>
    </row>
    <row r="7" spans="1:11" s="3" customFormat="1" ht="12.75" customHeight="1" x14ac:dyDescent="0.25">
      <c r="A7" s="115" t="s">
        <v>345</v>
      </c>
      <c r="B7" s="115"/>
      <c r="C7" s="115"/>
      <c r="D7" s="115"/>
      <c r="E7" s="115"/>
      <c r="F7" s="115"/>
      <c r="G7" s="115"/>
      <c r="H7" s="115"/>
      <c r="I7" s="115"/>
      <c r="K7" s="4"/>
    </row>
    <row r="8" spans="1:11" ht="16" customHeight="1" x14ac:dyDescent="0.25">
      <c r="A8" s="106" t="s">
        <v>326</v>
      </c>
      <c r="B8" s="106"/>
      <c r="C8" s="106"/>
      <c r="D8" s="106"/>
      <c r="E8" s="106"/>
      <c r="F8" s="106"/>
      <c r="G8" s="106"/>
      <c r="H8" s="106"/>
      <c r="I8" s="106"/>
    </row>
    <row r="9" spans="1:11" s="3" customFormat="1" ht="16" customHeight="1" thickBot="1" x14ac:dyDescent="0.3">
      <c r="A9" s="2"/>
      <c r="B9" s="2"/>
      <c r="C9" s="7"/>
      <c r="D9" s="7"/>
      <c r="E9" s="2"/>
      <c r="F9" s="2"/>
      <c r="G9" s="31"/>
      <c r="H9" s="40"/>
      <c r="I9" s="31"/>
      <c r="K9" s="4"/>
    </row>
    <row r="10" spans="1:11" s="3" customFormat="1" ht="36.75" customHeight="1" x14ac:dyDescent="0.25">
      <c r="A10" s="48" t="s">
        <v>2</v>
      </c>
      <c r="B10" s="89" t="s">
        <v>25</v>
      </c>
      <c r="C10" s="90"/>
      <c r="D10" s="49" t="s">
        <v>16</v>
      </c>
      <c r="E10" s="50" t="s">
        <v>0</v>
      </c>
      <c r="F10" s="50" t="s">
        <v>1</v>
      </c>
      <c r="G10" s="51" t="s">
        <v>4</v>
      </c>
      <c r="H10" s="52" t="s">
        <v>328</v>
      </c>
      <c r="I10" s="53" t="s">
        <v>327</v>
      </c>
      <c r="K10" s="4"/>
    </row>
    <row r="11" spans="1:11" s="3" customFormat="1" x14ac:dyDescent="0.25">
      <c r="A11" s="23"/>
      <c r="B11" s="83"/>
      <c r="C11" s="84"/>
      <c r="D11" s="9"/>
      <c r="E11" s="11"/>
      <c r="F11" s="11"/>
      <c r="G11" s="32"/>
      <c r="H11" s="40"/>
      <c r="I11" s="33"/>
      <c r="K11" s="4"/>
    </row>
    <row r="12" spans="1:11" x14ac:dyDescent="0.25">
      <c r="A12" s="54">
        <v>1</v>
      </c>
      <c r="B12" s="91" t="s">
        <v>12</v>
      </c>
      <c r="C12" s="92"/>
      <c r="D12" s="55"/>
      <c r="E12" s="56"/>
      <c r="F12" s="56"/>
      <c r="G12" s="57">
        <f>SUM(G13:G24)</f>
        <v>0</v>
      </c>
      <c r="H12" s="58"/>
      <c r="I12" s="59">
        <f>SUM(I14:I24)</f>
        <v>0</v>
      </c>
    </row>
    <row r="13" spans="1:11" s="12" customFormat="1" ht="247.5" customHeight="1" x14ac:dyDescent="0.25">
      <c r="A13" s="19"/>
      <c r="B13" s="93" t="s">
        <v>306</v>
      </c>
      <c r="C13" s="94"/>
      <c r="D13" s="18"/>
      <c r="E13" s="11"/>
      <c r="F13" s="11"/>
      <c r="G13" s="32"/>
      <c r="H13" s="41"/>
      <c r="I13" s="34"/>
      <c r="J13" s="8"/>
    </row>
    <row r="14" spans="1:11" s="12" customFormat="1" ht="19.5" customHeight="1" x14ac:dyDescent="0.25">
      <c r="A14" s="24" t="s">
        <v>270</v>
      </c>
      <c r="B14" s="83" t="s">
        <v>260</v>
      </c>
      <c r="C14" s="84"/>
      <c r="D14" s="10" t="s">
        <v>17</v>
      </c>
      <c r="E14" s="11" t="s">
        <v>3</v>
      </c>
      <c r="F14" s="11">
        <v>1</v>
      </c>
      <c r="G14" s="35"/>
      <c r="H14" s="42"/>
      <c r="I14" s="34">
        <f t="shared" ref="I14:I24" si="0">G14*(1+H14/100)</f>
        <v>0</v>
      </c>
      <c r="J14" s="8"/>
    </row>
    <row r="15" spans="1:11" s="12" customFormat="1" ht="19.5" customHeight="1" x14ac:dyDescent="0.25">
      <c r="A15" s="24" t="s">
        <v>271</v>
      </c>
      <c r="B15" s="83" t="s">
        <v>261</v>
      </c>
      <c r="C15" s="84"/>
      <c r="D15" s="10" t="s">
        <v>18</v>
      </c>
      <c r="E15" s="11" t="s">
        <v>3</v>
      </c>
      <c r="F15" s="11">
        <v>1</v>
      </c>
      <c r="G15" s="35"/>
      <c r="H15" s="42"/>
      <c r="I15" s="34">
        <f t="shared" si="0"/>
        <v>0</v>
      </c>
      <c r="J15" s="8"/>
    </row>
    <row r="16" spans="1:11" s="12" customFormat="1" ht="18.649999999999999" customHeight="1" x14ac:dyDescent="0.25">
      <c r="A16" s="24" t="s">
        <v>8</v>
      </c>
      <c r="B16" s="83" t="s">
        <v>262</v>
      </c>
      <c r="C16" s="84"/>
      <c r="D16" s="10" t="s">
        <v>19</v>
      </c>
      <c r="E16" s="11" t="s">
        <v>7</v>
      </c>
      <c r="F16" s="11">
        <v>1</v>
      </c>
      <c r="G16" s="35"/>
      <c r="H16" s="42"/>
      <c r="I16" s="34">
        <f t="shared" si="0"/>
        <v>0</v>
      </c>
      <c r="J16" s="8"/>
    </row>
    <row r="17" spans="1:11" s="12" customFormat="1" ht="18.649999999999999" customHeight="1" x14ac:dyDescent="0.25">
      <c r="A17" s="24" t="s">
        <v>272</v>
      </c>
      <c r="B17" s="83" t="s">
        <v>263</v>
      </c>
      <c r="C17" s="84"/>
      <c r="D17" s="10" t="s">
        <v>20</v>
      </c>
      <c r="E17" s="11" t="s">
        <v>3</v>
      </c>
      <c r="F17" s="11">
        <v>1</v>
      </c>
      <c r="G17" s="35"/>
      <c r="H17" s="42"/>
      <c r="I17" s="34">
        <f t="shared" si="0"/>
        <v>0</v>
      </c>
      <c r="J17" s="8"/>
    </row>
    <row r="18" spans="1:11" s="8" customFormat="1" ht="17.149999999999999" customHeight="1" x14ac:dyDescent="0.25">
      <c r="A18" s="24" t="s">
        <v>273</v>
      </c>
      <c r="B18" s="83" t="s">
        <v>268</v>
      </c>
      <c r="C18" s="84"/>
      <c r="D18" s="10" t="s">
        <v>279</v>
      </c>
      <c r="E18" s="11" t="s">
        <v>3</v>
      </c>
      <c r="F18" s="11">
        <v>1</v>
      </c>
      <c r="G18" s="35"/>
      <c r="H18" s="42"/>
      <c r="I18" s="34">
        <f t="shared" si="0"/>
        <v>0</v>
      </c>
      <c r="K18" s="12"/>
    </row>
    <row r="19" spans="1:11" s="8" customFormat="1" ht="19" customHeight="1" x14ac:dyDescent="0.25">
      <c r="A19" s="24" t="s">
        <v>9</v>
      </c>
      <c r="B19" s="83" t="s">
        <v>269</v>
      </c>
      <c r="C19" s="84"/>
      <c r="D19" s="10" t="s">
        <v>278</v>
      </c>
      <c r="E19" s="11" t="s">
        <v>3</v>
      </c>
      <c r="F19" s="11">
        <v>1</v>
      </c>
      <c r="G19" s="35"/>
      <c r="H19" s="42"/>
      <c r="I19" s="34">
        <f t="shared" si="0"/>
        <v>0</v>
      </c>
      <c r="K19" s="12"/>
    </row>
    <row r="20" spans="1:11" s="8" customFormat="1" ht="16.5" customHeight="1" x14ac:dyDescent="0.25">
      <c r="A20" s="24" t="s">
        <v>274</v>
      </c>
      <c r="B20" s="83" t="s">
        <v>264</v>
      </c>
      <c r="C20" s="84"/>
      <c r="D20" s="6" t="s">
        <v>280</v>
      </c>
      <c r="E20" s="11" t="s">
        <v>3</v>
      </c>
      <c r="F20" s="11">
        <v>1</v>
      </c>
      <c r="G20" s="35"/>
      <c r="H20" s="42"/>
      <c r="I20" s="34">
        <f t="shared" si="0"/>
        <v>0</v>
      </c>
      <c r="K20" s="12"/>
    </row>
    <row r="21" spans="1:11" s="8" customFormat="1" ht="24.75" customHeight="1" x14ac:dyDescent="0.25">
      <c r="A21" s="24" t="s">
        <v>10</v>
      </c>
      <c r="B21" s="83" t="s">
        <v>276</v>
      </c>
      <c r="C21" s="84"/>
      <c r="D21" s="6" t="s">
        <v>23</v>
      </c>
      <c r="E21" s="11" t="s">
        <v>3</v>
      </c>
      <c r="F21" s="11">
        <v>1</v>
      </c>
      <c r="G21" s="35"/>
      <c r="H21" s="42"/>
      <c r="I21" s="34">
        <f t="shared" si="0"/>
        <v>0</v>
      </c>
      <c r="K21" s="12"/>
    </row>
    <row r="22" spans="1:11" s="8" customFormat="1" ht="28.5" customHeight="1" x14ac:dyDescent="0.25">
      <c r="A22" s="24" t="s">
        <v>275</v>
      </c>
      <c r="B22" s="83" t="s">
        <v>277</v>
      </c>
      <c r="C22" s="84"/>
      <c r="D22" s="6" t="s">
        <v>24</v>
      </c>
      <c r="E22" s="11" t="s">
        <v>3</v>
      </c>
      <c r="F22" s="11">
        <v>1</v>
      </c>
      <c r="G22" s="35"/>
      <c r="H22" s="42"/>
      <c r="I22" s="34">
        <f t="shared" si="0"/>
        <v>0</v>
      </c>
      <c r="K22" s="12"/>
    </row>
    <row r="23" spans="1:11" s="8" customFormat="1" ht="30" customHeight="1" x14ac:dyDescent="0.25">
      <c r="A23" s="24" t="s">
        <v>285</v>
      </c>
      <c r="B23" s="83" t="s">
        <v>287</v>
      </c>
      <c r="C23" s="84"/>
      <c r="D23" s="11" t="s">
        <v>286</v>
      </c>
      <c r="E23" s="11" t="s">
        <v>3</v>
      </c>
      <c r="F23" s="11">
        <v>1</v>
      </c>
      <c r="G23" s="35"/>
      <c r="H23" s="42"/>
      <c r="I23" s="34">
        <f t="shared" si="0"/>
        <v>0</v>
      </c>
      <c r="K23" s="12"/>
    </row>
    <row r="24" spans="1:11" s="8" customFormat="1" ht="47.25" customHeight="1" x14ac:dyDescent="0.25">
      <c r="A24" s="24" t="s">
        <v>313</v>
      </c>
      <c r="B24" s="83" t="s">
        <v>314</v>
      </c>
      <c r="C24" s="84"/>
      <c r="D24" s="11" t="s">
        <v>315</v>
      </c>
      <c r="E24" s="11" t="s">
        <v>3</v>
      </c>
      <c r="F24" s="11">
        <v>1</v>
      </c>
      <c r="G24" s="35"/>
      <c r="H24" s="42"/>
      <c r="I24" s="34">
        <f t="shared" si="0"/>
        <v>0</v>
      </c>
      <c r="K24" s="12"/>
    </row>
    <row r="25" spans="1:11" ht="14.5" customHeight="1" x14ac:dyDescent="0.25">
      <c r="A25" s="25"/>
      <c r="B25" s="64"/>
      <c r="I25" s="33"/>
    </row>
    <row r="26" spans="1:11" s="3" customFormat="1" ht="12" customHeight="1" x14ac:dyDescent="0.25">
      <c r="A26" s="54">
        <v>2</v>
      </c>
      <c r="B26" s="91" t="s">
        <v>145</v>
      </c>
      <c r="C26" s="92"/>
      <c r="D26" s="60"/>
      <c r="E26" s="56"/>
      <c r="F26" s="56"/>
      <c r="G26" s="57">
        <f>SUM(G27:G39)</f>
        <v>0</v>
      </c>
      <c r="H26" s="58"/>
      <c r="I26" s="59">
        <f>SUM(I29:I39)</f>
        <v>0</v>
      </c>
      <c r="K26" s="4"/>
    </row>
    <row r="27" spans="1:11" s="3" customFormat="1" ht="300" customHeight="1" x14ac:dyDescent="0.25">
      <c r="A27" s="19"/>
      <c r="B27" s="93" t="s">
        <v>312</v>
      </c>
      <c r="C27" s="94"/>
      <c r="D27" s="14"/>
      <c r="E27" s="11"/>
      <c r="F27" s="11"/>
      <c r="G27" s="32"/>
      <c r="H27" s="41"/>
      <c r="I27" s="34"/>
      <c r="K27" s="4"/>
    </row>
    <row r="28" spans="1:11" s="3" customFormat="1" x14ac:dyDescent="0.25">
      <c r="A28" s="23"/>
      <c r="B28" s="83"/>
      <c r="C28" s="84"/>
      <c r="D28" s="11"/>
      <c r="E28" s="11"/>
      <c r="F28" s="11"/>
      <c r="G28" s="32"/>
      <c r="H28" s="41"/>
      <c r="I28" s="34"/>
      <c r="K28" s="4"/>
    </row>
    <row r="29" spans="1:11" s="8" customFormat="1" ht="20.149999999999999" customHeight="1" x14ac:dyDescent="0.25">
      <c r="A29" s="24" t="s">
        <v>120</v>
      </c>
      <c r="B29" s="83" t="s">
        <v>141</v>
      </c>
      <c r="C29" s="84"/>
      <c r="D29" s="6" t="s">
        <v>226</v>
      </c>
      <c r="E29" s="11" t="s">
        <v>3</v>
      </c>
      <c r="F29" s="11">
        <v>1</v>
      </c>
      <c r="G29" s="36"/>
      <c r="H29" s="43"/>
      <c r="I29" s="34">
        <f t="shared" ref="I29:I39" si="1">G29*(1+H29/100)</f>
        <v>0</v>
      </c>
      <c r="K29" s="12"/>
    </row>
    <row r="30" spans="1:11" s="8" customFormat="1" ht="19" customHeight="1" x14ac:dyDescent="0.25">
      <c r="A30" s="24" t="s">
        <v>121</v>
      </c>
      <c r="B30" s="83" t="s">
        <v>138</v>
      </c>
      <c r="C30" s="84"/>
      <c r="D30" s="6" t="s">
        <v>227</v>
      </c>
      <c r="E30" s="11" t="s">
        <v>3</v>
      </c>
      <c r="F30" s="11">
        <v>1</v>
      </c>
      <c r="G30" s="36"/>
      <c r="H30" s="43"/>
      <c r="I30" s="34">
        <f t="shared" si="1"/>
        <v>0</v>
      </c>
      <c r="K30" s="12"/>
    </row>
    <row r="31" spans="1:11" s="8" customFormat="1" ht="20.149999999999999" customHeight="1" x14ac:dyDescent="0.25">
      <c r="A31" s="24" t="s">
        <v>122</v>
      </c>
      <c r="B31" s="83" t="s">
        <v>139</v>
      </c>
      <c r="C31" s="84"/>
      <c r="D31" s="6" t="s">
        <v>228</v>
      </c>
      <c r="E31" s="11" t="s">
        <v>3</v>
      </c>
      <c r="F31" s="11">
        <v>1</v>
      </c>
      <c r="G31" s="36"/>
      <c r="H31" s="43"/>
      <c r="I31" s="34">
        <f t="shared" si="1"/>
        <v>0</v>
      </c>
      <c r="K31" s="12"/>
    </row>
    <row r="32" spans="1:11" s="8" customFormat="1" ht="42.65" customHeight="1" x14ac:dyDescent="0.25">
      <c r="A32" s="24" t="s">
        <v>123</v>
      </c>
      <c r="B32" s="83" t="s">
        <v>234</v>
      </c>
      <c r="C32" s="84"/>
      <c r="D32" s="6" t="s">
        <v>137</v>
      </c>
      <c r="E32" s="11" t="s">
        <v>3</v>
      </c>
      <c r="F32" s="11">
        <v>1</v>
      </c>
      <c r="G32" s="36"/>
      <c r="H32" s="43"/>
      <c r="I32" s="34">
        <f t="shared" si="1"/>
        <v>0</v>
      </c>
      <c r="K32" s="12"/>
    </row>
    <row r="33" spans="1:11" s="8" customFormat="1" ht="19" customHeight="1" x14ac:dyDescent="0.25">
      <c r="A33" s="24" t="s">
        <v>124</v>
      </c>
      <c r="B33" s="83" t="s">
        <v>140</v>
      </c>
      <c r="C33" s="84"/>
      <c r="D33" s="6" t="s">
        <v>229</v>
      </c>
      <c r="E33" s="11" t="s">
        <v>3</v>
      </c>
      <c r="F33" s="11">
        <v>1</v>
      </c>
      <c r="G33" s="36"/>
      <c r="H33" s="43"/>
      <c r="I33" s="34">
        <f t="shared" si="1"/>
        <v>0</v>
      </c>
      <c r="K33" s="12"/>
    </row>
    <row r="34" spans="1:11" s="8" customFormat="1" ht="19" customHeight="1" x14ac:dyDescent="0.25">
      <c r="A34" s="24" t="s">
        <v>125</v>
      </c>
      <c r="B34" s="83" t="s">
        <v>144</v>
      </c>
      <c r="C34" s="84"/>
      <c r="D34" s="6" t="s">
        <v>230</v>
      </c>
      <c r="E34" s="11" t="s">
        <v>3</v>
      </c>
      <c r="F34" s="11">
        <v>1</v>
      </c>
      <c r="G34" s="36"/>
      <c r="H34" s="43"/>
      <c r="I34" s="34">
        <f t="shared" si="1"/>
        <v>0</v>
      </c>
      <c r="K34" s="12"/>
    </row>
    <row r="35" spans="1:11" s="8" customFormat="1" ht="25.5" customHeight="1" x14ac:dyDescent="0.25">
      <c r="A35" s="24" t="s">
        <v>126</v>
      </c>
      <c r="B35" s="83" t="s">
        <v>143</v>
      </c>
      <c r="C35" s="84"/>
      <c r="D35" s="6" t="s">
        <v>142</v>
      </c>
      <c r="E35" s="11" t="s">
        <v>3</v>
      </c>
      <c r="F35" s="11">
        <v>1</v>
      </c>
      <c r="G35" s="36"/>
      <c r="H35" s="43"/>
      <c r="I35" s="34">
        <f t="shared" si="1"/>
        <v>0</v>
      </c>
      <c r="K35" s="12"/>
    </row>
    <row r="36" spans="1:11" s="8" customFormat="1" ht="31" customHeight="1" x14ac:dyDescent="0.25">
      <c r="A36" s="24" t="s">
        <v>127</v>
      </c>
      <c r="B36" s="83" t="s">
        <v>283</v>
      </c>
      <c r="C36" s="84"/>
      <c r="D36" s="6" t="s">
        <v>225</v>
      </c>
      <c r="E36" s="11" t="s">
        <v>177</v>
      </c>
      <c r="F36" s="11">
        <v>1</v>
      </c>
      <c r="G36" s="36"/>
      <c r="H36" s="43"/>
      <c r="I36" s="34">
        <f t="shared" si="1"/>
        <v>0</v>
      </c>
      <c r="K36" s="12"/>
    </row>
    <row r="37" spans="1:11" s="8" customFormat="1" ht="36.75" customHeight="1" x14ac:dyDescent="0.25">
      <c r="A37" s="24" t="s">
        <v>256</v>
      </c>
      <c r="B37" s="83" t="s">
        <v>284</v>
      </c>
      <c r="C37" s="84"/>
      <c r="D37" s="6" t="s">
        <v>257</v>
      </c>
      <c r="E37" s="11" t="s">
        <v>177</v>
      </c>
      <c r="F37" s="11">
        <v>1</v>
      </c>
      <c r="G37" s="36"/>
      <c r="H37" s="43"/>
      <c r="I37" s="34">
        <f t="shared" si="1"/>
        <v>0</v>
      </c>
      <c r="K37" s="12"/>
    </row>
    <row r="38" spans="1:11" s="8" customFormat="1" ht="33" customHeight="1" x14ac:dyDescent="0.25">
      <c r="A38" s="24" t="s">
        <v>292</v>
      </c>
      <c r="B38" s="83" t="s">
        <v>258</v>
      </c>
      <c r="C38" s="84"/>
      <c r="D38" s="6" t="s">
        <v>318</v>
      </c>
      <c r="E38" s="11" t="s">
        <v>3</v>
      </c>
      <c r="F38" s="11">
        <v>1</v>
      </c>
      <c r="G38" s="36"/>
      <c r="H38" s="43"/>
      <c r="I38" s="34">
        <f t="shared" si="1"/>
        <v>0</v>
      </c>
      <c r="K38" s="12"/>
    </row>
    <row r="39" spans="1:11" s="8" customFormat="1" ht="33" customHeight="1" x14ac:dyDescent="0.25">
      <c r="A39" s="24" t="s">
        <v>316</v>
      </c>
      <c r="B39" s="83" t="s">
        <v>317</v>
      </c>
      <c r="C39" s="84"/>
      <c r="D39" s="11" t="s">
        <v>319</v>
      </c>
      <c r="E39" s="11" t="s">
        <v>3</v>
      </c>
      <c r="F39" s="11">
        <v>1</v>
      </c>
      <c r="G39" s="36"/>
      <c r="H39" s="43"/>
      <c r="I39" s="34">
        <f t="shared" si="1"/>
        <v>0</v>
      </c>
      <c r="K39" s="12"/>
    </row>
    <row r="40" spans="1:11" ht="15" customHeight="1" x14ac:dyDescent="0.25">
      <c r="A40" s="25"/>
      <c r="B40" s="64"/>
      <c r="I40" s="33"/>
    </row>
    <row r="41" spans="1:11" s="3" customFormat="1" ht="15" customHeight="1" x14ac:dyDescent="0.25">
      <c r="A41" s="54">
        <v>3</v>
      </c>
      <c r="B41" s="91" t="s">
        <v>13</v>
      </c>
      <c r="C41" s="92"/>
      <c r="D41" s="60"/>
      <c r="E41" s="56"/>
      <c r="F41" s="56"/>
      <c r="G41" s="57">
        <f>SUM(G42:G59)</f>
        <v>0</v>
      </c>
      <c r="H41" s="58"/>
      <c r="I41" s="59">
        <f>SUM(I44:I59)</f>
        <v>0</v>
      </c>
      <c r="K41" s="4"/>
    </row>
    <row r="42" spans="1:11" s="3" customFormat="1" ht="192.75" customHeight="1" x14ac:dyDescent="0.25">
      <c r="A42" s="19"/>
      <c r="B42" s="93" t="s">
        <v>311</v>
      </c>
      <c r="C42" s="94"/>
      <c r="D42" s="14"/>
      <c r="E42" s="11"/>
      <c r="F42" s="11"/>
      <c r="G42" s="32"/>
      <c r="H42" s="41"/>
      <c r="I42" s="34"/>
      <c r="K42" s="4"/>
    </row>
    <row r="43" spans="1:11" s="3" customFormat="1" x14ac:dyDescent="0.25">
      <c r="A43" s="23"/>
      <c r="B43" s="83"/>
      <c r="C43" s="84"/>
      <c r="D43" s="11"/>
      <c r="E43" s="11"/>
      <c r="F43" s="11"/>
      <c r="G43" s="32"/>
      <c r="H43" s="41"/>
      <c r="I43" s="34"/>
      <c r="K43" s="4"/>
    </row>
    <row r="44" spans="1:11" s="8" customFormat="1" ht="30.75" customHeight="1" x14ac:dyDescent="0.25">
      <c r="A44" s="24" t="s">
        <v>70</v>
      </c>
      <c r="B44" s="83" t="s">
        <v>86</v>
      </c>
      <c r="C44" s="84"/>
      <c r="D44" s="6" t="s">
        <v>56</v>
      </c>
      <c r="E44" s="11" t="s">
        <v>3</v>
      </c>
      <c r="F44" s="11">
        <v>1</v>
      </c>
      <c r="G44" s="36"/>
      <c r="H44" s="43"/>
      <c r="I44" s="34">
        <f t="shared" ref="I44:I59" si="2">G44*(1+H44/100)</f>
        <v>0</v>
      </c>
      <c r="K44" s="12"/>
    </row>
    <row r="45" spans="1:11" s="8" customFormat="1" ht="75.75" customHeight="1" x14ac:dyDescent="0.25">
      <c r="A45" s="24" t="s">
        <v>71</v>
      </c>
      <c r="B45" s="83" t="s">
        <v>87</v>
      </c>
      <c r="C45" s="84"/>
      <c r="D45" s="6" t="s">
        <v>60</v>
      </c>
      <c r="E45" s="11" t="s">
        <v>3</v>
      </c>
      <c r="F45" s="11">
        <v>1</v>
      </c>
      <c r="G45" s="36"/>
      <c r="H45" s="43"/>
      <c r="I45" s="34">
        <f t="shared" si="2"/>
        <v>0</v>
      </c>
      <c r="K45" s="12"/>
    </row>
    <row r="46" spans="1:11" s="8" customFormat="1" ht="30.75" customHeight="1" x14ac:dyDescent="0.25">
      <c r="A46" s="24" t="s">
        <v>72</v>
      </c>
      <c r="B46" s="83" t="s">
        <v>88</v>
      </c>
      <c r="C46" s="84"/>
      <c r="D46" s="6" t="s">
        <v>58</v>
      </c>
      <c r="E46" s="11" t="s">
        <v>3</v>
      </c>
      <c r="F46" s="11">
        <v>1</v>
      </c>
      <c r="G46" s="36"/>
      <c r="H46" s="43"/>
      <c r="I46" s="34">
        <f t="shared" si="2"/>
        <v>0</v>
      </c>
      <c r="K46" s="12"/>
    </row>
    <row r="47" spans="1:11" s="8" customFormat="1" ht="71.25" customHeight="1" x14ac:dyDescent="0.25">
      <c r="A47" s="24" t="s">
        <v>73</v>
      </c>
      <c r="B47" s="83" t="s">
        <v>89</v>
      </c>
      <c r="C47" s="84"/>
      <c r="D47" s="6" t="s">
        <v>61</v>
      </c>
      <c r="E47" s="11" t="s">
        <v>3</v>
      </c>
      <c r="F47" s="11">
        <v>1</v>
      </c>
      <c r="G47" s="36"/>
      <c r="H47" s="43"/>
      <c r="I47" s="34">
        <f t="shared" si="2"/>
        <v>0</v>
      </c>
      <c r="K47" s="12"/>
    </row>
    <row r="48" spans="1:11" s="8" customFormat="1" ht="31" customHeight="1" x14ac:dyDescent="0.25">
      <c r="A48" s="24" t="s">
        <v>74</v>
      </c>
      <c r="B48" s="83" t="s">
        <v>99</v>
      </c>
      <c r="C48" s="84"/>
      <c r="D48" s="6" t="s">
        <v>57</v>
      </c>
      <c r="E48" s="11" t="s">
        <v>3</v>
      </c>
      <c r="F48" s="11">
        <v>1</v>
      </c>
      <c r="G48" s="36"/>
      <c r="H48" s="43"/>
      <c r="I48" s="34">
        <f t="shared" si="2"/>
        <v>0</v>
      </c>
      <c r="K48" s="12"/>
    </row>
    <row r="49" spans="1:11" s="8" customFormat="1" ht="72" customHeight="1" x14ac:dyDescent="0.25">
      <c r="A49" s="24" t="s">
        <v>75</v>
      </c>
      <c r="B49" s="83" t="s">
        <v>100</v>
      </c>
      <c r="C49" s="84"/>
      <c r="D49" s="6" t="s">
        <v>62</v>
      </c>
      <c r="E49" s="11" t="s">
        <v>3</v>
      </c>
      <c r="F49" s="11">
        <v>1</v>
      </c>
      <c r="G49" s="36"/>
      <c r="H49" s="43"/>
      <c r="I49" s="34">
        <f t="shared" si="2"/>
        <v>0</v>
      </c>
      <c r="K49" s="12"/>
    </row>
    <row r="50" spans="1:11" s="8" customFormat="1" ht="31.5" customHeight="1" x14ac:dyDescent="0.25">
      <c r="A50" s="24" t="s">
        <v>76</v>
      </c>
      <c r="B50" s="83" t="s">
        <v>259</v>
      </c>
      <c r="C50" s="84"/>
      <c r="D50" s="6" t="s">
        <v>59</v>
      </c>
      <c r="E50" s="11" t="s">
        <v>3</v>
      </c>
      <c r="F50" s="11">
        <v>1</v>
      </c>
      <c r="G50" s="36"/>
      <c r="H50" s="43"/>
      <c r="I50" s="34">
        <f t="shared" si="2"/>
        <v>0</v>
      </c>
      <c r="K50" s="12"/>
    </row>
    <row r="51" spans="1:11" s="8" customFormat="1" ht="72" customHeight="1" x14ac:dyDescent="0.25">
      <c r="A51" s="24" t="s">
        <v>77</v>
      </c>
      <c r="B51" s="83" t="s">
        <v>101</v>
      </c>
      <c r="C51" s="84"/>
      <c r="D51" s="6" t="s">
        <v>63</v>
      </c>
      <c r="E51" s="11" t="s">
        <v>3</v>
      </c>
      <c r="F51" s="11">
        <v>1</v>
      </c>
      <c r="G51" s="36"/>
      <c r="H51" s="43"/>
      <c r="I51" s="34">
        <f t="shared" si="2"/>
        <v>0</v>
      </c>
      <c r="K51" s="12"/>
    </row>
    <row r="52" spans="1:11" s="12" customFormat="1" ht="56.25" customHeight="1" x14ac:dyDescent="0.25">
      <c r="A52" s="24" t="s">
        <v>78</v>
      </c>
      <c r="B52" s="83" t="s">
        <v>90</v>
      </c>
      <c r="C52" s="84"/>
      <c r="D52" s="11" t="s">
        <v>65</v>
      </c>
      <c r="E52" s="11" t="s">
        <v>3</v>
      </c>
      <c r="F52" s="11">
        <v>1</v>
      </c>
      <c r="G52" s="36"/>
      <c r="H52" s="43"/>
      <c r="I52" s="34">
        <f t="shared" si="2"/>
        <v>0</v>
      </c>
      <c r="J52" s="8"/>
    </row>
    <row r="53" spans="1:11" s="12" customFormat="1" ht="49.5" customHeight="1" x14ac:dyDescent="0.25">
      <c r="A53" s="24" t="s">
        <v>79</v>
      </c>
      <c r="B53" s="83" t="s">
        <v>91</v>
      </c>
      <c r="C53" s="84"/>
      <c r="D53" s="11" t="s">
        <v>66</v>
      </c>
      <c r="E53" s="11" t="s">
        <v>3</v>
      </c>
      <c r="F53" s="11">
        <v>1</v>
      </c>
      <c r="G53" s="36"/>
      <c r="H53" s="43"/>
      <c r="I53" s="34">
        <f t="shared" si="2"/>
        <v>0</v>
      </c>
      <c r="J53" s="8"/>
    </row>
    <row r="54" spans="1:11" s="12" customFormat="1" ht="48" customHeight="1" x14ac:dyDescent="0.25">
      <c r="A54" s="24" t="s">
        <v>80</v>
      </c>
      <c r="B54" s="83" t="s">
        <v>92</v>
      </c>
      <c r="C54" s="84"/>
      <c r="D54" s="11" t="s">
        <v>93</v>
      </c>
      <c r="E54" s="11" t="s">
        <v>3</v>
      </c>
      <c r="F54" s="11">
        <v>1</v>
      </c>
      <c r="G54" s="36"/>
      <c r="H54" s="43"/>
      <c r="I54" s="34">
        <f t="shared" si="2"/>
        <v>0</v>
      </c>
      <c r="J54" s="8"/>
    </row>
    <row r="55" spans="1:11" s="12" customFormat="1" ht="43.5" customHeight="1" x14ac:dyDescent="0.25">
      <c r="A55" s="24" t="s">
        <v>81</v>
      </c>
      <c r="B55" s="83" t="s">
        <v>95</v>
      </c>
      <c r="C55" s="84"/>
      <c r="D55" s="11" t="s">
        <v>94</v>
      </c>
      <c r="E55" s="11" t="s">
        <v>3</v>
      </c>
      <c r="F55" s="11">
        <v>1</v>
      </c>
      <c r="G55" s="36"/>
      <c r="H55" s="43"/>
      <c r="I55" s="34">
        <f t="shared" si="2"/>
        <v>0</v>
      </c>
      <c r="J55" s="8"/>
    </row>
    <row r="56" spans="1:11" s="12" customFormat="1" ht="30" customHeight="1" x14ac:dyDescent="0.25">
      <c r="A56" s="24" t="s">
        <v>82</v>
      </c>
      <c r="B56" s="83" t="s">
        <v>96</v>
      </c>
      <c r="C56" s="84"/>
      <c r="D56" s="11" t="s">
        <v>67</v>
      </c>
      <c r="E56" s="11" t="s">
        <v>3</v>
      </c>
      <c r="F56" s="11">
        <v>1</v>
      </c>
      <c r="G56" s="36"/>
      <c r="H56" s="43"/>
      <c r="I56" s="34">
        <f t="shared" si="2"/>
        <v>0</v>
      </c>
      <c r="J56" s="8"/>
    </row>
    <row r="57" spans="1:11" s="12" customFormat="1" ht="30" customHeight="1" x14ac:dyDescent="0.25">
      <c r="A57" s="24" t="s">
        <v>83</v>
      </c>
      <c r="B57" s="83" t="s">
        <v>97</v>
      </c>
      <c r="C57" s="84"/>
      <c r="D57" s="11" t="s">
        <v>68</v>
      </c>
      <c r="E57" s="15" t="s">
        <v>3</v>
      </c>
      <c r="F57" s="15">
        <v>1</v>
      </c>
      <c r="G57" s="36"/>
      <c r="H57" s="43"/>
      <c r="I57" s="34">
        <f t="shared" si="2"/>
        <v>0</v>
      </c>
      <c r="J57" s="8"/>
    </row>
    <row r="58" spans="1:11" s="12" customFormat="1" ht="76.5" customHeight="1" x14ac:dyDescent="0.25">
      <c r="A58" s="24" t="s">
        <v>84</v>
      </c>
      <c r="B58" s="83" t="s">
        <v>282</v>
      </c>
      <c r="C58" s="84"/>
      <c r="D58" s="6" t="s">
        <v>69</v>
      </c>
      <c r="E58" s="15" t="s">
        <v>3</v>
      </c>
      <c r="F58" s="15">
        <v>1</v>
      </c>
      <c r="G58" s="36"/>
      <c r="H58" s="43"/>
      <c r="I58" s="34">
        <f t="shared" si="2"/>
        <v>0</v>
      </c>
      <c r="J58" s="8"/>
    </row>
    <row r="59" spans="1:11" s="12" customFormat="1" ht="39" customHeight="1" x14ac:dyDescent="0.25">
      <c r="A59" s="24" t="s">
        <v>85</v>
      </c>
      <c r="B59" s="83" t="s">
        <v>98</v>
      </c>
      <c r="C59" s="84"/>
      <c r="D59" s="15" t="s">
        <v>64</v>
      </c>
      <c r="E59" s="15" t="s">
        <v>3</v>
      </c>
      <c r="F59" s="15">
        <v>1</v>
      </c>
      <c r="G59" s="36"/>
      <c r="H59" s="43"/>
      <c r="I59" s="34">
        <f t="shared" si="2"/>
        <v>0</v>
      </c>
      <c r="J59" s="8"/>
    </row>
    <row r="60" spans="1:11" ht="15" customHeight="1" x14ac:dyDescent="0.25">
      <c r="A60" s="26"/>
      <c r="B60" s="2"/>
      <c r="D60" s="65"/>
      <c r="E60" s="65"/>
      <c r="F60" s="65"/>
      <c r="G60" s="66"/>
      <c r="H60" s="67"/>
      <c r="I60" s="33"/>
    </row>
    <row r="61" spans="1:11" ht="15" customHeight="1" x14ac:dyDescent="0.25">
      <c r="A61" s="54">
        <v>4</v>
      </c>
      <c r="B61" s="91" t="s">
        <v>198</v>
      </c>
      <c r="C61" s="92"/>
      <c r="D61" s="60"/>
      <c r="E61" s="56"/>
      <c r="F61" s="56"/>
      <c r="G61" s="57">
        <f>SUM(G62:G72)</f>
        <v>0</v>
      </c>
      <c r="H61" s="58"/>
      <c r="I61" s="59">
        <f>SUM(I64:I72)</f>
        <v>0</v>
      </c>
    </row>
    <row r="62" spans="1:11" ht="175.5" customHeight="1" x14ac:dyDescent="0.25">
      <c r="A62" s="19"/>
      <c r="B62" s="93" t="s">
        <v>325</v>
      </c>
      <c r="C62" s="94"/>
      <c r="D62" s="14"/>
      <c r="E62" s="11"/>
      <c r="F62" s="11"/>
      <c r="G62" s="32"/>
      <c r="H62" s="41"/>
      <c r="I62" s="34"/>
    </row>
    <row r="63" spans="1:11" ht="16.5" customHeight="1" x14ac:dyDescent="0.25">
      <c r="A63" s="23"/>
      <c r="B63" s="83"/>
      <c r="C63" s="84"/>
      <c r="D63" s="11"/>
      <c r="E63" s="11"/>
      <c r="F63" s="11"/>
      <c r="G63" s="32"/>
      <c r="H63" s="41"/>
      <c r="I63" s="34"/>
    </row>
    <row r="64" spans="1:11" s="16" customFormat="1" ht="16.5" customHeight="1" x14ac:dyDescent="0.35">
      <c r="A64" s="24" t="s">
        <v>42</v>
      </c>
      <c r="B64" s="83" t="s">
        <v>200</v>
      </c>
      <c r="C64" s="84"/>
      <c r="D64" s="9" t="s">
        <v>207</v>
      </c>
      <c r="E64" s="11" t="s">
        <v>3</v>
      </c>
      <c r="F64" s="11">
        <v>1</v>
      </c>
      <c r="G64" s="36"/>
      <c r="H64" s="43"/>
      <c r="I64" s="34">
        <f t="shared" ref="I64:I72" si="3">G64*(1+H64/100)</f>
        <v>0</v>
      </c>
      <c r="J64" s="8"/>
    </row>
    <row r="65" spans="1:10" s="16" customFormat="1" ht="16.5" customHeight="1" x14ac:dyDescent="0.35">
      <c r="A65" s="24" t="s">
        <v>43</v>
      </c>
      <c r="B65" s="83" t="s">
        <v>201</v>
      </c>
      <c r="C65" s="84"/>
      <c r="D65" s="9" t="s">
        <v>208</v>
      </c>
      <c r="E65" s="11" t="s">
        <v>3</v>
      </c>
      <c r="F65" s="11">
        <v>1</v>
      </c>
      <c r="G65" s="36"/>
      <c r="H65" s="43"/>
      <c r="I65" s="34">
        <f t="shared" si="3"/>
        <v>0</v>
      </c>
      <c r="J65" s="8"/>
    </row>
    <row r="66" spans="1:10" s="16" customFormat="1" ht="16.5" customHeight="1" x14ac:dyDescent="0.35">
      <c r="A66" s="24" t="s">
        <v>44</v>
      </c>
      <c r="B66" s="83" t="s">
        <v>202</v>
      </c>
      <c r="C66" s="84"/>
      <c r="D66" s="9" t="s">
        <v>209</v>
      </c>
      <c r="E66" s="11" t="s">
        <v>3</v>
      </c>
      <c r="F66" s="11">
        <v>1</v>
      </c>
      <c r="G66" s="36"/>
      <c r="H66" s="43"/>
      <c r="I66" s="34">
        <f t="shared" si="3"/>
        <v>0</v>
      </c>
      <c r="J66" s="8"/>
    </row>
    <row r="67" spans="1:10" s="16" customFormat="1" ht="16.5" customHeight="1" x14ac:dyDescent="0.35">
      <c r="A67" s="24" t="s">
        <v>45</v>
      </c>
      <c r="B67" s="83" t="s">
        <v>203</v>
      </c>
      <c r="C67" s="84"/>
      <c r="D67" s="9" t="s">
        <v>210</v>
      </c>
      <c r="E67" s="11" t="s">
        <v>3</v>
      </c>
      <c r="F67" s="11">
        <v>1</v>
      </c>
      <c r="G67" s="36"/>
      <c r="H67" s="43"/>
      <c r="I67" s="34">
        <f t="shared" si="3"/>
        <v>0</v>
      </c>
      <c r="J67" s="8"/>
    </row>
    <row r="68" spans="1:10" s="16" customFormat="1" ht="16.5" customHeight="1" x14ac:dyDescent="0.35">
      <c r="A68" s="24" t="s">
        <v>46</v>
      </c>
      <c r="B68" s="83" t="s">
        <v>204</v>
      </c>
      <c r="C68" s="84"/>
      <c r="D68" s="9" t="s">
        <v>211</v>
      </c>
      <c r="E68" s="11" t="s">
        <v>3</v>
      </c>
      <c r="F68" s="11">
        <v>1</v>
      </c>
      <c r="G68" s="36"/>
      <c r="H68" s="43"/>
      <c r="I68" s="34">
        <f t="shared" si="3"/>
        <v>0</v>
      </c>
      <c r="J68" s="8"/>
    </row>
    <row r="69" spans="1:10" s="16" customFormat="1" ht="16.5" customHeight="1" x14ac:dyDescent="0.35">
      <c r="A69" s="24" t="s">
        <v>47</v>
      </c>
      <c r="B69" s="83" t="s">
        <v>205</v>
      </c>
      <c r="C69" s="84"/>
      <c r="D69" s="9" t="s">
        <v>199</v>
      </c>
      <c r="E69" s="11" t="s">
        <v>3</v>
      </c>
      <c r="F69" s="11">
        <v>1</v>
      </c>
      <c r="G69" s="36"/>
      <c r="H69" s="43"/>
      <c r="I69" s="34">
        <f t="shared" si="3"/>
        <v>0</v>
      </c>
      <c r="J69" s="8"/>
    </row>
    <row r="70" spans="1:10" s="16" customFormat="1" ht="16.5" customHeight="1" x14ac:dyDescent="0.35">
      <c r="A70" s="24" t="s">
        <v>50</v>
      </c>
      <c r="B70" s="83" t="s">
        <v>206</v>
      </c>
      <c r="C70" s="84"/>
      <c r="D70" s="9" t="s">
        <v>212</v>
      </c>
      <c r="E70" s="11" t="s">
        <v>3</v>
      </c>
      <c r="F70" s="11">
        <v>1</v>
      </c>
      <c r="G70" s="36"/>
      <c r="H70" s="43"/>
      <c r="I70" s="34">
        <f t="shared" si="3"/>
        <v>0</v>
      </c>
      <c r="J70" s="8"/>
    </row>
    <row r="71" spans="1:10" s="16" customFormat="1" ht="16.5" customHeight="1" x14ac:dyDescent="0.35">
      <c r="A71" s="24" t="s">
        <v>49</v>
      </c>
      <c r="B71" s="83" t="s">
        <v>294</v>
      </c>
      <c r="C71" s="84"/>
      <c r="D71" s="9" t="s">
        <v>213</v>
      </c>
      <c r="E71" s="11" t="s">
        <v>3</v>
      </c>
      <c r="F71" s="11">
        <v>1</v>
      </c>
      <c r="G71" s="36"/>
      <c r="H71" s="43"/>
      <c r="I71" s="34">
        <f t="shared" si="3"/>
        <v>0</v>
      </c>
      <c r="J71" s="8"/>
    </row>
    <row r="72" spans="1:10" s="16" customFormat="1" ht="15" customHeight="1" x14ac:dyDescent="0.35">
      <c r="A72" s="24" t="s">
        <v>48</v>
      </c>
      <c r="B72" s="83" t="s">
        <v>293</v>
      </c>
      <c r="C72" s="84"/>
      <c r="D72" s="9" t="s">
        <v>214</v>
      </c>
      <c r="E72" s="11" t="s">
        <v>3</v>
      </c>
      <c r="F72" s="11">
        <v>1</v>
      </c>
      <c r="G72" s="36"/>
      <c r="H72" s="43"/>
      <c r="I72" s="34">
        <f t="shared" si="3"/>
        <v>0</v>
      </c>
      <c r="J72" s="8"/>
    </row>
    <row r="73" spans="1:10" s="16" customFormat="1" ht="15.75" customHeight="1" x14ac:dyDescent="0.35">
      <c r="A73" s="27"/>
      <c r="B73" s="65"/>
      <c r="C73" s="65"/>
      <c r="D73" s="65"/>
      <c r="E73" s="65"/>
      <c r="F73" s="65"/>
      <c r="G73" s="66"/>
      <c r="H73" s="67"/>
      <c r="I73" s="37"/>
      <c r="J73" s="8"/>
    </row>
    <row r="74" spans="1:10" s="17" customFormat="1" ht="15" customHeight="1" x14ac:dyDescent="0.35">
      <c r="A74" s="54">
        <v>5</v>
      </c>
      <c r="B74" s="91" t="s">
        <v>178</v>
      </c>
      <c r="C74" s="92"/>
      <c r="D74" s="61"/>
      <c r="E74" s="56"/>
      <c r="F74" s="56"/>
      <c r="G74" s="57">
        <f>SUM(G75:G83)</f>
        <v>0</v>
      </c>
      <c r="H74" s="58"/>
      <c r="I74" s="59">
        <f>SUM(I77:I83)</f>
        <v>0</v>
      </c>
      <c r="J74" s="3"/>
    </row>
    <row r="75" spans="1:10" s="17" customFormat="1" ht="262.5" customHeight="1" x14ac:dyDescent="0.35">
      <c r="A75" s="19"/>
      <c r="B75" s="93" t="s">
        <v>310</v>
      </c>
      <c r="C75" s="94"/>
      <c r="D75" s="15"/>
      <c r="E75" s="11"/>
      <c r="F75" s="11"/>
      <c r="G75" s="32"/>
      <c r="H75" s="41"/>
      <c r="I75" s="34"/>
      <c r="J75" s="3"/>
    </row>
    <row r="76" spans="1:10" s="17" customFormat="1" x14ac:dyDescent="0.35">
      <c r="A76" s="23"/>
      <c r="B76" s="83"/>
      <c r="C76" s="84"/>
      <c r="D76" s="11"/>
      <c r="E76" s="11"/>
      <c r="F76" s="11"/>
      <c r="G76" s="32"/>
      <c r="H76" s="41"/>
      <c r="I76" s="34"/>
      <c r="J76" s="3"/>
    </row>
    <row r="77" spans="1:10" s="16" customFormat="1" ht="27.75" customHeight="1" x14ac:dyDescent="0.35">
      <c r="A77" s="24" t="s">
        <v>117</v>
      </c>
      <c r="B77" s="83" t="s">
        <v>239</v>
      </c>
      <c r="C77" s="84"/>
      <c r="D77" s="11" t="s">
        <v>215</v>
      </c>
      <c r="E77" s="11" t="s">
        <v>3</v>
      </c>
      <c r="F77" s="11">
        <v>1</v>
      </c>
      <c r="G77" s="36"/>
      <c r="H77" s="43"/>
      <c r="I77" s="34">
        <f t="shared" ref="I77:I83" si="4">G77*(1+H77/100)</f>
        <v>0</v>
      </c>
      <c r="J77" s="8"/>
    </row>
    <row r="78" spans="1:10" s="16" customFormat="1" ht="27.75" customHeight="1" x14ac:dyDescent="0.35">
      <c r="A78" s="24" t="s">
        <v>118</v>
      </c>
      <c r="B78" s="83" t="s">
        <v>240</v>
      </c>
      <c r="C78" s="84"/>
      <c r="D78" s="11" t="s">
        <v>216</v>
      </c>
      <c r="E78" s="11" t="s">
        <v>3</v>
      </c>
      <c r="F78" s="11">
        <v>1</v>
      </c>
      <c r="G78" s="36"/>
      <c r="H78" s="43"/>
      <c r="I78" s="34">
        <f t="shared" si="4"/>
        <v>0</v>
      </c>
      <c r="J78" s="8"/>
    </row>
    <row r="79" spans="1:10" s="16" customFormat="1" ht="27.75" customHeight="1" x14ac:dyDescent="0.35">
      <c r="A79" s="24" t="s">
        <v>119</v>
      </c>
      <c r="B79" s="83" t="s">
        <v>241</v>
      </c>
      <c r="C79" s="84"/>
      <c r="D79" s="11" t="s">
        <v>217</v>
      </c>
      <c r="E79" s="11" t="s">
        <v>3</v>
      </c>
      <c r="F79" s="11">
        <v>1</v>
      </c>
      <c r="G79" s="36"/>
      <c r="H79" s="43"/>
      <c r="I79" s="34">
        <f t="shared" si="4"/>
        <v>0</v>
      </c>
      <c r="J79" s="8"/>
    </row>
    <row r="80" spans="1:10" s="16" customFormat="1" ht="27.75" customHeight="1" x14ac:dyDescent="0.35">
      <c r="A80" s="24" t="s">
        <v>288</v>
      </c>
      <c r="B80" s="83" t="s">
        <v>242</v>
      </c>
      <c r="C80" s="84"/>
      <c r="D80" s="15" t="s">
        <v>218</v>
      </c>
      <c r="E80" s="11" t="s">
        <v>3</v>
      </c>
      <c r="F80" s="11">
        <v>1</v>
      </c>
      <c r="G80" s="36"/>
      <c r="H80" s="43"/>
      <c r="I80" s="34">
        <f t="shared" si="4"/>
        <v>0</v>
      </c>
      <c r="J80" s="8"/>
    </row>
    <row r="81" spans="1:11" s="16" customFormat="1" ht="27.75" customHeight="1" x14ac:dyDescent="0.35">
      <c r="A81" s="24" t="s">
        <v>289</v>
      </c>
      <c r="B81" s="83" t="s">
        <v>243</v>
      </c>
      <c r="C81" s="84"/>
      <c r="D81" s="15" t="s">
        <v>219</v>
      </c>
      <c r="E81" s="11" t="s">
        <v>3</v>
      </c>
      <c r="F81" s="11">
        <v>1</v>
      </c>
      <c r="G81" s="36"/>
      <c r="H81" s="43"/>
      <c r="I81" s="34">
        <f t="shared" si="4"/>
        <v>0</v>
      </c>
      <c r="J81" s="8"/>
    </row>
    <row r="82" spans="1:11" s="16" customFormat="1" ht="26.25" customHeight="1" x14ac:dyDescent="0.35">
      <c r="A82" s="24" t="s">
        <v>290</v>
      </c>
      <c r="B82" s="83" t="s">
        <v>244</v>
      </c>
      <c r="C82" s="84"/>
      <c r="D82" s="15" t="s">
        <v>220</v>
      </c>
      <c r="E82" s="11" t="s">
        <v>3</v>
      </c>
      <c r="F82" s="11">
        <v>1</v>
      </c>
      <c r="G82" s="36"/>
      <c r="H82" s="43"/>
      <c r="I82" s="34">
        <f t="shared" si="4"/>
        <v>0</v>
      </c>
      <c r="J82" s="8"/>
    </row>
    <row r="83" spans="1:11" s="16" customFormat="1" ht="27.75" customHeight="1" x14ac:dyDescent="0.35">
      <c r="A83" s="24" t="s">
        <v>291</v>
      </c>
      <c r="B83" s="83" t="s">
        <v>245</v>
      </c>
      <c r="C83" s="84"/>
      <c r="D83" s="15" t="s">
        <v>221</v>
      </c>
      <c r="E83" s="11" t="s">
        <v>3</v>
      </c>
      <c r="F83" s="11">
        <v>1</v>
      </c>
      <c r="G83" s="36"/>
      <c r="H83" s="43"/>
      <c r="I83" s="34">
        <f t="shared" si="4"/>
        <v>0</v>
      </c>
      <c r="J83" s="8"/>
    </row>
    <row r="84" spans="1:11" ht="12.75" customHeight="1" x14ac:dyDescent="0.25">
      <c r="A84" s="26"/>
      <c r="B84" s="2"/>
      <c r="D84" s="65"/>
      <c r="E84" s="65"/>
      <c r="F84" s="65"/>
      <c r="G84" s="66"/>
      <c r="H84" s="67"/>
      <c r="I84" s="33"/>
    </row>
    <row r="85" spans="1:11" ht="12" customHeight="1" x14ac:dyDescent="0.25">
      <c r="A85" s="54">
        <v>6</v>
      </c>
      <c r="B85" s="91" t="s">
        <v>15</v>
      </c>
      <c r="C85" s="92"/>
      <c r="D85" s="60"/>
      <c r="E85" s="56"/>
      <c r="F85" s="56"/>
      <c r="G85" s="57">
        <f>SUM(G86:G97)</f>
        <v>0</v>
      </c>
      <c r="H85" s="58"/>
      <c r="I85" s="59">
        <f>SUM(I88:I97)</f>
        <v>0</v>
      </c>
    </row>
    <row r="86" spans="1:11" ht="195.75" customHeight="1" x14ac:dyDescent="0.25">
      <c r="A86" s="19"/>
      <c r="B86" s="93" t="s">
        <v>309</v>
      </c>
      <c r="C86" s="94"/>
      <c r="D86" s="14"/>
      <c r="E86" s="11"/>
      <c r="F86" s="11"/>
      <c r="G86" s="32"/>
      <c r="H86" s="41"/>
      <c r="I86" s="34"/>
    </row>
    <row r="87" spans="1:11" ht="12.75" customHeight="1" x14ac:dyDescent="0.25">
      <c r="A87" s="23"/>
      <c r="B87" s="83"/>
      <c r="C87" s="84"/>
      <c r="D87" s="11"/>
      <c r="E87" s="11"/>
      <c r="F87" s="11"/>
      <c r="G87" s="32"/>
      <c r="H87" s="41"/>
      <c r="I87" s="34"/>
    </row>
    <row r="88" spans="1:11" ht="24" customHeight="1" x14ac:dyDescent="0.25">
      <c r="A88" s="24" t="s">
        <v>113</v>
      </c>
      <c r="B88" s="83" t="s">
        <v>246</v>
      </c>
      <c r="C88" s="84"/>
      <c r="D88" s="9" t="s">
        <v>37</v>
      </c>
      <c r="E88" s="11" t="s">
        <v>3</v>
      </c>
      <c r="F88" s="11">
        <v>1</v>
      </c>
      <c r="G88" s="36"/>
      <c r="H88" s="43"/>
      <c r="I88" s="34">
        <f t="shared" ref="I88:I97" si="5">G88*(1+H88/100)</f>
        <v>0</v>
      </c>
      <c r="K88" s="3"/>
    </row>
    <row r="89" spans="1:11" ht="12" customHeight="1" x14ac:dyDescent="0.25">
      <c r="A89" s="24" t="s">
        <v>114</v>
      </c>
      <c r="B89" s="83" t="s">
        <v>247</v>
      </c>
      <c r="C89" s="84"/>
      <c r="D89" s="9" t="s">
        <v>51</v>
      </c>
      <c r="E89" s="11" t="s">
        <v>3</v>
      </c>
      <c r="F89" s="11">
        <v>1</v>
      </c>
      <c r="G89" s="36"/>
      <c r="H89" s="43"/>
      <c r="I89" s="34">
        <f t="shared" si="5"/>
        <v>0</v>
      </c>
      <c r="K89" s="3"/>
    </row>
    <row r="90" spans="1:11" ht="12" customHeight="1" x14ac:dyDescent="0.25">
      <c r="A90" s="24" t="s">
        <v>281</v>
      </c>
      <c r="B90" s="83" t="s">
        <v>248</v>
      </c>
      <c r="C90" s="84"/>
      <c r="D90" s="9" t="s">
        <v>38</v>
      </c>
      <c r="E90" s="11" t="s">
        <v>7</v>
      </c>
      <c r="F90" s="11">
        <v>1</v>
      </c>
      <c r="G90" s="36"/>
      <c r="H90" s="43"/>
      <c r="I90" s="34">
        <f t="shared" si="5"/>
        <v>0</v>
      </c>
      <c r="K90" s="3"/>
    </row>
    <row r="91" spans="1:11" ht="12" customHeight="1" x14ac:dyDescent="0.25">
      <c r="A91" s="24" t="s">
        <v>115</v>
      </c>
      <c r="B91" s="83" t="s">
        <v>249</v>
      </c>
      <c r="C91" s="84"/>
      <c r="D91" s="9" t="s">
        <v>52</v>
      </c>
      <c r="E91" s="11" t="s">
        <v>7</v>
      </c>
      <c r="F91" s="11">
        <v>1</v>
      </c>
      <c r="G91" s="36"/>
      <c r="H91" s="43"/>
      <c r="I91" s="34">
        <f t="shared" si="5"/>
        <v>0</v>
      </c>
      <c r="K91" s="3"/>
    </row>
    <row r="92" spans="1:11" ht="12" customHeight="1" x14ac:dyDescent="0.25">
      <c r="A92" s="24" t="s">
        <v>116</v>
      </c>
      <c r="B92" s="83" t="s">
        <v>250</v>
      </c>
      <c r="C92" s="84"/>
      <c r="D92" s="9" t="s">
        <v>39</v>
      </c>
      <c r="E92" s="11" t="s">
        <v>3</v>
      </c>
      <c r="F92" s="11">
        <v>1</v>
      </c>
      <c r="G92" s="36"/>
      <c r="H92" s="43"/>
      <c r="I92" s="34">
        <f t="shared" si="5"/>
        <v>0</v>
      </c>
      <c r="K92" s="3"/>
    </row>
    <row r="93" spans="1:11" ht="12" customHeight="1" x14ac:dyDescent="0.25">
      <c r="A93" s="24" t="s">
        <v>193</v>
      </c>
      <c r="B93" s="83" t="s">
        <v>251</v>
      </c>
      <c r="C93" s="84"/>
      <c r="D93" s="9" t="s">
        <v>53</v>
      </c>
      <c r="E93" s="11" t="s">
        <v>3</v>
      </c>
      <c r="F93" s="11">
        <v>1</v>
      </c>
      <c r="G93" s="36"/>
      <c r="H93" s="43"/>
      <c r="I93" s="34">
        <f t="shared" si="5"/>
        <v>0</v>
      </c>
      <c r="K93" s="3"/>
    </row>
    <row r="94" spans="1:11" ht="12" customHeight="1" x14ac:dyDescent="0.25">
      <c r="A94" s="24" t="s">
        <v>194</v>
      </c>
      <c r="B94" s="83" t="s">
        <v>252</v>
      </c>
      <c r="C94" s="84"/>
      <c r="D94" s="9" t="s">
        <v>40</v>
      </c>
      <c r="E94" s="11" t="s">
        <v>3</v>
      </c>
      <c r="F94" s="11">
        <v>1</v>
      </c>
      <c r="G94" s="36"/>
      <c r="H94" s="43"/>
      <c r="I94" s="34">
        <f t="shared" si="5"/>
        <v>0</v>
      </c>
      <c r="K94" s="3"/>
    </row>
    <row r="95" spans="1:11" ht="12" customHeight="1" x14ac:dyDescent="0.25">
      <c r="A95" s="24" t="s">
        <v>195</v>
      </c>
      <c r="B95" s="83" t="s">
        <v>253</v>
      </c>
      <c r="C95" s="84"/>
      <c r="D95" s="9" t="s">
        <v>54</v>
      </c>
      <c r="E95" s="11" t="s">
        <v>3</v>
      </c>
      <c r="F95" s="11">
        <v>1</v>
      </c>
      <c r="G95" s="36"/>
      <c r="H95" s="43"/>
      <c r="I95" s="34">
        <f t="shared" si="5"/>
        <v>0</v>
      </c>
      <c r="K95" s="3"/>
    </row>
    <row r="96" spans="1:11" ht="12" customHeight="1" x14ac:dyDescent="0.25">
      <c r="A96" s="24" t="s">
        <v>196</v>
      </c>
      <c r="B96" s="83" t="s">
        <v>254</v>
      </c>
      <c r="C96" s="84"/>
      <c r="D96" s="9" t="s">
        <v>41</v>
      </c>
      <c r="E96" s="11" t="s">
        <v>3</v>
      </c>
      <c r="F96" s="11">
        <v>1</v>
      </c>
      <c r="G96" s="36"/>
      <c r="H96" s="43"/>
      <c r="I96" s="34">
        <f t="shared" si="5"/>
        <v>0</v>
      </c>
      <c r="K96" s="3"/>
    </row>
    <row r="97" spans="1:11" ht="12" customHeight="1" x14ac:dyDescent="0.25">
      <c r="A97" s="24" t="s">
        <v>197</v>
      </c>
      <c r="B97" s="83" t="s">
        <v>255</v>
      </c>
      <c r="C97" s="84"/>
      <c r="D97" s="9" t="s">
        <v>55</v>
      </c>
      <c r="E97" s="11" t="s">
        <v>3</v>
      </c>
      <c r="F97" s="11">
        <v>1</v>
      </c>
      <c r="G97" s="36"/>
      <c r="H97" s="43"/>
      <c r="I97" s="34">
        <f t="shared" si="5"/>
        <v>0</v>
      </c>
      <c r="K97" s="3"/>
    </row>
    <row r="98" spans="1:11" ht="12.75" customHeight="1" x14ac:dyDescent="0.25">
      <c r="A98" s="26"/>
      <c r="B98" s="2"/>
      <c r="I98" s="33"/>
    </row>
    <row r="99" spans="1:11" ht="12.75" customHeight="1" x14ac:dyDescent="0.25">
      <c r="A99" s="54">
        <v>7</v>
      </c>
      <c r="B99" s="91" t="s">
        <v>136</v>
      </c>
      <c r="C99" s="92"/>
      <c r="D99" s="60"/>
      <c r="E99" s="56"/>
      <c r="F99" s="56"/>
      <c r="G99" s="57">
        <f>SUM(G100:G106)</f>
        <v>0</v>
      </c>
      <c r="H99" s="58"/>
      <c r="I99" s="59">
        <f>SUM(I102:I106)</f>
        <v>0</v>
      </c>
    </row>
    <row r="100" spans="1:11" ht="158.25" customHeight="1" x14ac:dyDescent="0.25">
      <c r="A100" s="19"/>
      <c r="B100" s="83" t="s">
        <v>308</v>
      </c>
      <c r="C100" s="84"/>
      <c r="D100" s="14"/>
      <c r="E100" s="11"/>
      <c r="F100" s="11"/>
      <c r="G100" s="32"/>
      <c r="H100" s="41"/>
      <c r="I100" s="34"/>
    </row>
    <row r="101" spans="1:11" ht="12.75" customHeight="1" x14ac:dyDescent="0.25">
      <c r="A101" s="19"/>
      <c r="B101" s="83"/>
      <c r="C101" s="84"/>
      <c r="D101" s="14"/>
      <c r="E101" s="11"/>
      <c r="F101" s="11"/>
      <c r="G101" s="32"/>
      <c r="H101" s="41"/>
      <c r="I101" s="34"/>
    </row>
    <row r="102" spans="1:11" s="12" customFormat="1" ht="27.75" customHeight="1" x14ac:dyDescent="0.25">
      <c r="A102" s="24" t="s">
        <v>109</v>
      </c>
      <c r="B102" s="83" t="s">
        <v>171</v>
      </c>
      <c r="C102" s="84"/>
      <c r="D102" s="6" t="s">
        <v>156</v>
      </c>
      <c r="E102" s="11" t="s">
        <v>3</v>
      </c>
      <c r="F102" s="11">
        <v>1</v>
      </c>
      <c r="G102" s="36"/>
      <c r="H102" s="43"/>
      <c r="I102" s="34">
        <f>G102*(1+H102/100)</f>
        <v>0</v>
      </c>
      <c r="J102" s="8"/>
    </row>
    <row r="103" spans="1:11" s="12" customFormat="1" ht="27.75" customHeight="1" x14ac:dyDescent="0.25">
      <c r="A103" s="24" t="s">
        <v>110</v>
      </c>
      <c r="B103" s="83" t="s">
        <v>172</v>
      </c>
      <c r="C103" s="84"/>
      <c r="D103" s="6" t="s">
        <v>157</v>
      </c>
      <c r="E103" s="11" t="s">
        <v>3</v>
      </c>
      <c r="F103" s="11">
        <v>1</v>
      </c>
      <c r="G103" s="36"/>
      <c r="H103" s="43"/>
      <c r="I103" s="34">
        <f>G103*(1+H103/100)</f>
        <v>0</v>
      </c>
      <c r="J103" s="8"/>
    </row>
    <row r="104" spans="1:11" s="12" customFormat="1" ht="12" customHeight="1" x14ac:dyDescent="0.25">
      <c r="A104" s="24" t="s">
        <v>111</v>
      </c>
      <c r="B104" s="83" t="s">
        <v>173</v>
      </c>
      <c r="C104" s="84"/>
      <c r="D104" s="6" t="s">
        <v>158</v>
      </c>
      <c r="E104" s="11" t="s">
        <v>3</v>
      </c>
      <c r="F104" s="11">
        <v>1</v>
      </c>
      <c r="G104" s="36"/>
      <c r="H104" s="43"/>
      <c r="I104" s="34">
        <f>G104*(1+H104/100)</f>
        <v>0</v>
      </c>
      <c r="J104" s="8"/>
    </row>
    <row r="105" spans="1:11" s="12" customFormat="1" ht="12" customHeight="1" x14ac:dyDescent="0.25">
      <c r="A105" s="24" t="s">
        <v>112</v>
      </c>
      <c r="B105" s="83" t="s">
        <v>174</v>
      </c>
      <c r="C105" s="84"/>
      <c r="D105" s="6" t="s">
        <v>159</v>
      </c>
      <c r="E105" s="11" t="s">
        <v>3</v>
      </c>
      <c r="F105" s="11">
        <v>1</v>
      </c>
      <c r="G105" s="36"/>
      <c r="H105" s="43"/>
      <c r="I105" s="34">
        <f>G105*(1+H105/100)</f>
        <v>0</v>
      </c>
      <c r="J105" s="8"/>
    </row>
    <row r="106" spans="1:11" s="8" customFormat="1" ht="12" customHeight="1" x14ac:dyDescent="0.25">
      <c r="A106" s="24" t="s">
        <v>179</v>
      </c>
      <c r="B106" s="83" t="s">
        <v>169</v>
      </c>
      <c r="C106" s="84"/>
      <c r="D106" s="11" t="s">
        <v>323</v>
      </c>
      <c r="E106" s="11" t="s">
        <v>3</v>
      </c>
      <c r="F106" s="11">
        <v>1</v>
      </c>
      <c r="G106" s="36"/>
      <c r="H106" s="43"/>
      <c r="I106" s="34">
        <f>G106*(1+H106/100)</f>
        <v>0</v>
      </c>
      <c r="K106" s="12"/>
    </row>
    <row r="107" spans="1:11" s="3" customFormat="1" ht="12.75" customHeight="1" x14ac:dyDescent="0.25">
      <c r="A107" s="26"/>
      <c r="B107" s="2"/>
      <c r="C107" s="2"/>
      <c r="D107" s="65"/>
      <c r="E107" s="65"/>
      <c r="F107" s="65"/>
      <c r="G107" s="66"/>
      <c r="H107" s="67"/>
      <c r="I107" s="33"/>
      <c r="K107" s="4"/>
    </row>
    <row r="108" spans="1:11" s="3" customFormat="1" ht="12" customHeight="1" x14ac:dyDescent="0.25">
      <c r="A108" s="54">
        <v>8</v>
      </c>
      <c r="B108" s="91" t="s">
        <v>14</v>
      </c>
      <c r="C108" s="92"/>
      <c r="D108" s="60"/>
      <c r="E108" s="56"/>
      <c r="F108" s="56"/>
      <c r="G108" s="57">
        <f>SUM(G109:G115)</f>
        <v>0</v>
      </c>
      <c r="H108" s="58"/>
      <c r="I108" s="59">
        <f>SUM(I111:I115)</f>
        <v>0</v>
      </c>
      <c r="K108" s="4"/>
    </row>
    <row r="109" spans="1:11" s="3" customFormat="1" ht="93" customHeight="1" x14ac:dyDescent="0.25">
      <c r="A109" s="23"/>
      <c r="B109" s="83" t="s">
        <v>307</v>
      </c>
      <c r="C109" s="84"/>
      <c r="D109" s="11"/>
      <c r="E109" s="11"/>
      <c r="F109" s="11"/>
      <c r="G109" s="32"/>
      <c r="H109" s="41"/>
      <c r="I109" s="34"/>
      <c r="K109" s="4"/>
    </row>
    <row r="110" spans="1:11" s="3" customFormat="1" ht="12.75" customHeight="1" x14ac:dyDescent="0.25">
      <c r="A110" s="23"/>
      <c r="B110" s="9"/>
      <c r="C110" s="6"/>
      <c r="D110" s="6"/>
      <c r="E110" s="11"/>
      <c r="F110" s="11"/>
      <c r="G110" s="32"/>
      <c r="H110" s="41"/>
      <c r="I110" s="34"/>
      <c r="K110" s="4"/>
    </row>
    <row r="111" spans="1:11" s="8" customFormat="1" ht="27.75" customHeight="1" x14ac:dyDescent="0.25">
      <c r="A111" s="24" t="s">
        <v>104</v>
      </c>
      <c r="B111" s="83" t="s">
        <v>132</v>
      </c>
      <c r="C111" s="84"/>
      <c r="D111" s="6" t="s">
        <v>128</v>
      </c>
      <c r="E111" s="11" t="s">
        <v>3</v>
      </c>
      <c r="F111" s="11">
        <v>1</v>
      </c>
      <c r="G111" s="36"/>
      <c r="H111" s="43"/>
      <c r="I111" s="34">
        <f>G111*(1+H111/100)</f>
        <v>0</v>
      </c>
      <c r="K111" s="12"/>
    </row>
    <row r="112" spans="1:11" s="8" customFormat="1" ht="27" customHeight="1" x14ac:dyDescent="0.25">
      <c r="A112" s="24" t="s">
        <v>105</v>
      </c>
      <c r="B112" s="83" t="s">
        <v>131</v>
      </c>
      <c r="C112" s="84"/>
      <c r="D112" s="6" t="s">
        <v>129</v>
      </c>
      <c r="E112" s="11" t="s">
        <v>7</v>
      </c>
      <c r="F112" s="11">
        <v>1</v>
      </c>
      <c r="G112" s="36"/>
      <c r="H112" s="43"/>
      <c r="I112" s="34">
        <f>G112*(1+H112/100)</f>
        <v>0</v>
      </c>
      <c r="K112" s="12"/>
    </row>
    <row r="113" spans="1:11" s="8" customFormat="1" ht="28.5" customHeight="1" x14ac:dyDescent="0.25">
      <c r="A113" s="24" t="s">
        <v>106</v>
      </c>
      <c r="B113" s="83" t="s">
        <v>170</v>
      </c>
      <c r="C113" s="84"/>
      <c r="D113" s="6" t="s">
        <v>130</v>
      </c>
      <c r="E113" s="11" t="s">
        <v>3</v>
      </c>
      <c r="F113" s="11">
        <v>1</v>
      </c>
      <c r="G113" s="36"/>
      <c r="H113" s="43"/>
      <c r="I113" s="34">
        <f>G113*(1+H113/100)</f>
        <v>0</v>
      </c>
      <c r="K113" s="12"/>
    </row>
    <row r="114" spans="1:11" s="8" customFormat="1" ht="28.5" customHeight="1" x14ac:dyDescent="0.25">
      <c r="A114" s="24" t="s">
        <v>107</v>
      </c>
      <c r="B114" s="83" t="s">
        <v>295</v>
      </c>
      <c r="C114" s="84"/>
      <c r="D114" s="6" t="s">
        <v>133</v>
      </c>
      <c r="E114" s="11" t="s">
        <v>3</v>
      </c>
      <c r="F114" s="11">
        <v>1</v>
      </c>
      <c r="G114" s="36"/>
      <c r="H114" s="43"/>
      <c r="I114" s="34">
        <f>G114*(1+H114/100)</f>
        <v>0</v>
      </c>
      <c r="K114" s="12"/>
    </row>
    <row r="115" spans="1:11" s="8" customFormat="1" ht="48" customHeight="1" x14ac:dyDescent="0.25">
      <c r="A115" s="24" t="s">
        <v>108</v>
      </c>
      <c r="B115" s="83" t="s">
        <v>296</v>
      </c>
      <c r="C115" s="84"/>
      <c r="D115" s="6" t="s">
        <v>134</v>
      </c>
      <c r="E115" s="11" t="s">
        <v>3</v>
      </c>
      <c r="F115" s="11">
        <v>1</v>
      </c>
      <c r="G115" s="36"/>
      <c r="H115" s="43"/>
      <c r="I115" s="34">
        <f>G115*(1+H115/100)</f>
        <v>0</v>
      </c>
      <c r="K115" s="12"/>
    </row>
    <row r="116" spans="1:11" ht="12.75" customHeight="1" x14ac:dyDescent="0.25">
      <c r="A116" s="25"/>
      <c r="B116" s="64"/>
      <c r="I116" s="33"/>
    </row>
    <row r="117" spans="1:11" s="3" customFormat="1" ht="12" customHeight="1" x14ac:dyDescent="0.25">
      <c r="A117" s="54">
        <v>9</v>
      </c>
      <c r="B117" s="91" t="s">
        <v>135</v>
      </c>
      <c r="C117" s="92"/>
      <c r="D117" s="60"/>
      <c r="E117" s="56"/>
      <c r="F117" s="56"/>
      <c r="G117" s="57">
        <f>SUM(G118:G122)</f>
        <v>0</v>
      </c>
      <c r="H117" s="58"/>
      <c r="I117" s="59">
        <f>SUM(I120:I122)</f>
        <v>0</v>
      </c>
      <c r="K117" s="4"/>
    </row>
    <row r="118" spans="1:11" s="3" customFormat="1" ht="85.5" customHeight="1" x14ac:dyDescent="0.25">
      <c r="A118" s="19"/>
      <c r="B118" s="83" t="s">
        <v>175</v>
      </c>
      <c r="C118" s="84"/>
      <c r="D118" s="14"/>
      <c r="E118" s="11"/>
      <c r="F118" s="11"/>
      <c r="G118" s="32"/>
      <c r="H118" s="41"/>
      <c r="I118" s="34"/>
      <c r="K118" s="4"/>
    </row>
    <row r="119" spans="1:11" s="3" customFormat="1" ht="12.75" customHeight="1" x14ac:dyDescent="0.25">
      <c r="A119" s="23"/>
      <c r="B119" s="83"/>
      <c r="C119" s="84"/>
      <c r="D119" s="11"/>
      <c r="E119" s="11"/>
      <c r="F119" s="11"/>
      <c r="G119" s="32"/>
      <c r="H119" s="41"/>
      <c r="I119" s="34"/>
      <c r="K119" s="4"/>
    </row>
    <row r="120" spans="1:11" s="8" customFormat="1" ht="24" customHeight="1" x14ac:dyDescent="0.25">
      <c r="A120" s="24" t="s">
        <v>153</v>
      </c>
      <c r="B120" s="83" t="s">
        <v>297</v>
      </c>
      <c r="C120" s="84"/>
      <c r="D120" s="6" t="s">
        <v>222</v>
      </c>
      <c r="E120" s="11" t="s">
        <v>3</v>
      </c>
      <c r="F120" s="11">
        <v>1</v>
      </c>
      <c r="G120" s="36"/>
      <c r="H120" s="43"/>
      <c r="I120" s="34">
        <f>G120*(1+H120/100)</f>
        <v>0</v>
      </c>
      <c r="K120" s="12"/>
    </row>
    <row r="121" spans="1:11" s="8" customFormat="1" ht="12" customHeight="1" x14ac:dyDescent="0.25">
      <c r="A121" s="24" t="s">
        <v>154</v>
      </c>
      <c r="B121" s="83" t="s">
        <v>300</v>
      </c>
      <c r="C121" s="84"/>
      <c r="D121" s="6" t="s">
        <v>223</v>
      </c>
      <c r="E121" s="11" t="s">
        <v>3</v>
      </c>
      <c r="F121" s="11">
        <v>1</v>
      </c>
      <c r="G121" s="36"/>
      <c r="H121" s="43"/>
      <c r="I121" s="34">
        <f>G121*(1+H121/100)</f>
        <v>0</v>
      </c>
      <c r="K121" s="12"/>
    </row>
    <row r="122" spans="1:11" s="8" customFormat="1" ht="12" customHeight="1" x14ac:dyDescent="0.25">
      <c r="A122" s="24" t="s">
        <v>155</v>
      </c>
      <c r="B122" s="83" t="s">
        <v>299</v>
      </c>
      <c r="C122" s="84"/>
      <c r="D122" s="6" t="s">
        <v>298</v>
      </c>
      <c r="E122" s="11" t="s">
        <v>177</v>
      </c>
      <c r="F122" s="11">
        <v>1</v>
      </c>
      <c r="G122" s="36"/>
      <c r="H122" s="43"/>
      <c r="I122" s="34">
        <f>G122*(1+H122/100)</f>
        <v>0</v>
      </c>
      <c r="K122" s="12"/>
    </row>
    <row r="123" spans="1:11" s="3" customFormat="1" x14ac:dyDescent="0.25">
      <c r="A123" s="26"/>
      <c r="B123" s="2"/>
      <c r="C123" s="2"/>
      <c r="D123" s="65"/>
      <c r="E123" s="65"/>
      <c r="F123" s="65"/>
      <c r="G123" s="66"/>
      <c r="H123" s="67"/>
      <c r="I123" s="33"/>
      <c r="K123" s="4"/>
    </row>
    <row r="124" spans="1:11" s="3" customFormat="1" ht="12.75" customHeight="1" x14ac:dyDescent="0.25">
      <c r="A124" s="54">
        <v>10</v>
      </c>
      <c r="B124" s="91" t="s">
        <v>102</v>
      </c>
      <c r="C124" s="92"/>
      <c r="D124" s="60"/>
      <c r="E124" s="56"/>
      <c r="F124" s="56"/>
      <c r="G124" s="57">
        <f>SUM(G125:G127)</f>
        <v>0</v>
      </c>
      <c r="H124" s="58"/>
      <c r="I124" s="59">
        <f>SUM(I127:I127)</f>
        <v>0</v>
      </c>
      <c r="K124" s="4"/>
    </row>
    <row r="125" spans="1:11" s="3" customFormat="1" ht="82.5" customHeight="1" x14ac:dyDescent="0.25">
      <c r="A125" s="23"/>
      <c r="B125" s="83" t="s">
        <v>160</v>
      </c>
      <c r="C125" s="84"/>
      <c r="D125" s="11"/>
      <c r="E125" s="11"/>
      <c r="F125" s="11"/>
      <c r="G125" s="32"/>
      <c r="H125" s="41"/>
      <c r="I125" s="34"/>
      <c r="K125" s="4"/>
    </row>
    <row r="126" spans="1:11" s="3" customFormat="1" ht="12.75" customHeight="1" x14ac:dyDescent="0.25">
      <c r="A126" s="23"/>
      <c r="B126" s="83"/>
      <c r="C126" s="84"/>
      <c r="D126" s="6"/>
      <c r="E126" s="11"/>
      <c r="F126" s="11"/>
      <c r="G126" s="32"/>
      <c r="H126" s="41"/>
      <c r="I126" s="34"/>
      <c r="K126" s="4"/>
    </row>
    <row r="127" spans="1:11" s="8" customFormat="1" ht="41.5" customHeight="1" x14ac:dyDescent="0.25">
      <c r="A127" s="24" t="s">
        <v>180</v>
      </c>
      <c r="B127" s="83" t="s">
        <v>305</v>
      </c>
      <c r="C127" s="84"/>
      <c r="D127" s="6" t="s">
        <v>224</v>
      </c>
      <c r="E127" s="11" t="s">
        <v>177</v>
      </c>
      <c r="F127" s="11">
        <v>1</v>
      </c>
      <c r="G127" s="36"/>
      <c r="H127" s="43"/>
      <c r="I127" s="34">
        <f>G127*(1+H127/100)</f>
        <v>0</v>
      </c>
      <c r="K127" s="12"/>
    </row>
    <row r="128" spans="1:11" x14ac:dyDescent="0.25">
      <c r="A128" s="25"/>
      <c r="B128" s="64"/>
      <c r="I128" s="33"/>
    </row>
    <row r="129" spans="1:11" s="3" customFormat="1" ht="12" customHeight="1" x14ac:dyDescent="0.25">
      <c r="A129" s="62" t="s">
        <v>192</v>
      </c>
      <c r="B129" s="104" t="s">
        <v>21</v>
      </c>
      <c r="C129" s="105"/>
      <c r="D129" s="56"/>
      <c r="E129" s="56"/>
      <c r="F129" s="56"/>
      <c r="G129" s="57">
        <f>SUM(G130:G146)</f>
        <v>0</v>
      </c>
      <c r="H129" s="58"/>
      <c r="I129" s="59">
        <f>SUM(I132:I146)</f>
        <v>0</v>
      </c>
      <c r="K129" s="4"/>
    </row>
    <row r="130" spans="1:11" s="3" customFormat="1" x14ac:dyDescent="0.25">
      <c r="A130" s="28"/>
      <c r="B130" s="10"/>
      <c r="C130" s="6"/>
      <c r="D130" s="11"/>
      <c r="E130" s="11"/>
      <c r="F130" s="11"/>
      <c r="G130" s="32"/>
      <c r="H130" s="41"/>
      <c r="I130" s="34"/>
      <c r="K130" s="4"/>
    </row>
    <row r="131" spans="1:11" s="3" customFormat="1" ht="37.5" customHeight="1" x14ac:dyDescent="0.25">
      <c r="A131" s="28"/>
      <c r="B131" s="83" t="s">
        <v>301</v>
      </c>
      <c r="C131" s="84"/>
      <c r="D131" s="11"/>
      <c r="E131" s="11"/>
      <c r="F131" s="11"/>
      <c r="G131" s="32"/>
      <c r="H131" s="41"/>
      <c r="I131" s="34"/>
      <c r="K131" s="4"/>
    </row>
    <row r="132" spans="1:11" s="8" customFormat="1" ht="12" customHeight="1" x14ac:dyDescent="0.25">
      <c r="A132" s="28" t="s">
        <v>181</v>
      </c>
      <c r="B132" s="99" t="s">
        <v>22</v>
      </c>
      <c r="C132" s="100"/>
      <c r="D132" s="11" t="s">
        <v>146</v>
      </c>
      <c r="E132" s="11" t="s">
        <v>3</v>
      </c>
      <c r="F132" s="11">
        <v>1</v>
      </c>
      <c r="G132" s="36"/>
      <c r="H132" s="43"/>
      <c r="I132" s="34">
        <f t="shared" ref="I132:I146" si="6">G132*(1+H132/100)</f>
        <v>0</v>
      </c>
      <c r="K132" s="12"/>
    </row>
    <row r="133" spans="1:11" s="8" customFormat="1" ht="12" customHeight="1" x14ac:dyDescent="0.25">
      <c r="A133" s="28" t="s">
        <v>182</v>
      </c>
      <c r="B133" s="99" t="s">
        <v>103</v>
      </c>
      <c r="C133" s="100"/>
      <c r="D133" s="11" t="s">
        <v>147</v>
      </c>
      <c r="E133" s="11" t="s">
        <v>3</v>
      </c>
      <c r="F133" s="11">
        <v>1</v>
      </c>
      <c r="G133" s="36"/>
      <c r="H133" s="43"/>
      <c r="I133" s="34">
        <f t="shared" si="6"/>
        <v>0</v>
      </c>
      <c r="K133" s="12"/>
    </row>
    <row r="134" spans="1:11" s="8" customFormat="1" ht="27.75" customHeight="1" x14ac:dyDescent="0.25">
      <c r="A134" s="28" t="s">
        <v>183</v>
      </c>
      <c r="B134" s="99" t="s">
        <v>302</v>
      </c>
      <c r="C134" s="100"/>
      <c r="D134" s="11" t="s">
        <v>148</v>
      </c>
      <c r="E134" s="11" t="s">
        <v>3</v>
      </c>
      <c r="F134" s="11">
        <v>1</v>
      </c>
      <c r="G134" s="36"/>
      <c r="H134" s="43"/>
      <c r="I134" s="34">
        <f t="shared" si="6"/>
        <v>0</v>
      </c>
      <c r="K134" s="12"/>
    </row>
    <row r="135" spans="1:11" s="8" customFormat="1" ht="12" customHeight="1" x14ac:dyDescent="0.25">
      <c r="A135" s="28" t="s">
        <v>184</v>
      </c>
      <c r="B135" s="99" t="s">
        <v>303</v>
      </c>
      <c r="C135" s="100"/>
      <c r="D135" s="11" t="s">
        <v>149</v>
      </c>
      <c r="E135" s="11" t="s">
        <v>3</v>
      </c>
      <c r="F135" s="11">
        <v>1</v>
      </c>
      <c r="G135" s="36"/>
      <c r="H135" s="43"/>
      <c r="I135" s="34">
        <f t="shared" si="6"/>
        <v>0</v>
      </c>
      <c r="K135" s="12"/>
    </row>
    <row r="136" spans="1:11" s="8" customFormat="1" ht="35.5" customHeight="1" x14ac:dyDescent="0.25">
      <c r="A136" s="28" t="s">
        <v>185</v>
      </c>
      <c r="B136" s="99" t="s">
        <v>235</v>
      </c>
      <c r="C136" s="100"/>
      <c r="D136" s="11" t="s">
        <v>150</v>
      </c>
      <c r="E136" s="11" t="s">
        <v>3</v>
      </c>
      <c r="F136" s="11">
        <v>1</v>
      </c>
      <c r="G136" s="36"/>
      <c r="H136" s="43"/>
      <c r="I136" s="34">
        <f t="shared" si="6"/>
        <v>0</v>
      </c>
      <c r="K136" s="12"/>
    </row>
    <row r="137" spans="1:11" s="8" customFormat="1" ht="12" customHeight="1" x14ac:dyDescent="0.25">
      <c r="A137" s="28" t="s">
        <v>186</v>
      </c>
      <c r="B137" s="99" t="s">
        <v>304</v>
      </c>
      <c r="C137" s="100"/>
      <c r="D137" s="11" t="s">
        <v>151</v>
      </c>
      <c r="E137" s="11" t="s">
        <v>3</v>
      </c>
      <c r="F137" s="11">
        <v>1</v>
      </c>
      <c r="G137" s="36"/>
      <c r="H137" s="43"/>
      <c r="I137" s="34">
        <f t="shared" si="6"/>
        <v>0</v>
      </c>
      <c r="K137" s="12"/>
    </row>
    <row r="138" spans="1:11" s="8" customFormat="1" ht="24.75" customHeight="1" x14ac:dyDescent="0.25">
      <c r="A138" s="28" t="s">
        <v>187</v>
      </c>
      <c r="B138" s="99" t="s">
        <v>36</v>
      </c>
      <c r="C138" s="100"/>
      <c r="D138" s="11" t="s">
        <v>152</v>
      </c>
      <c r="E138" s="11" t="s">
        <v>3</v>
      </c>
      <c r="F138" s="11">
        <v>1</v>
      </c>
      <c r="G138" s="36"/>
      <c r="H138" s="43"/>
      <c r="I138" s="34">
        <f t="shared" si="6"/>
        <v>0</v>
      </c>
      <c r="K138" s="12"/>
    </row>
    <row r="139" spans="1:11" s="8" customFormat="1" ht="12" customHeight="1" x14ac:dyDescent="0.25">
      <c r="A139" s="28" t="s">
        <v>188</v>
      </c>
      <c r="B139" s="99" t="s">
        <v>161</v>
      </c>
      <c r="C139" s="100"/>
      <c r="D139" s="11" t="s">
        <v>162</v>
      </c>
      <c r="E139" s="11" t="s">
        <v>3</v>
      </c>
      <c r="F139" s="11">
        <v>1</v>
      </c>
      <c r="G139" s="36"/>
      <c r="H139" s="43"/>
      <c r="I139" s="34">
        <f t="shared" si="6"/>
        <v>0</v>
      </c>
      <c r="K139" s="12"/>
    </row>
    <row r="140" spans="1:11" s="8" customFormat="1" ht="12" customHeight="1" x14ac:dyDescent="0.25">
      <c r="A140" s="28" t="s">
        <v>189</v>
      </c>
      <c r="B140" s="99" t="s">
        <v>163</v>
      </c>
      <c r="C140" s="100"/>
      <c r="D140" s="11" t="s">
        <v>164</v>
      </c>
      <c r="E140" s="11" t="s">
        <v>3</v>
      </c>
      <c r="F140" s="11">
        <v>1</v>
      </c>
      <c r="G140" s="36"/>
      <c r="H140" s="43"/>
      <c r="I140" s="34">
        <f t="shared" si="6"/>
        <v>0</v>
      </c>
      <c r="K140" s="12"/>
    </row>
    <row r="141" spans="1:11" s="8" customFormat="1" ht="24" customHeight="1" x14ac:dyDescent="0.25">
      <c r="A141" s="28" t="s">
        <v>190</v>
      </c>
      <c r="B141" s="99" t="s">
        <v>165</v>
      </c>
      <c r="C141" s="100"/>
      <c r="D141" s="11" t="s">
        <v>166</v>
      </c>
      <c r="E141" s="11" t="s">
        <v>3</v>
      </c>
      <c r="F141" s="11">
        <v>1</v>
      </c>
      <c r="G141" s="36"/>
      <c r="H141" s="43"/>
      <c r="I141" s="34">
        <f t="shared" si="6"/>
        <v>0</v>
      </c>
      <c r="K141" s="12"/>
    </row>
    <row r="142" spans="1:11" s="8" customFormat="1" ht="24" customHeight="1" x14ac:dyDescent="0.25">
      <c r="A142" s="28" t="s">
        <v>191</v>
      </c>
      <c r="B142" s="99" t="s">
        <v>167</v>
      </c>
      <c r="C142" s="100"/>
      <c r="D142" s="11" t="s">
        <v>168</v>
      </c>
      <c r="E142" s="11" t="s">
        <v>3</v>
      </c>
      <c r="F142" s="11">
        <f>F58</f>
        <v>1</v>
      </c>
      <c r="G142" s="36"/>
      <c r="H142" s="43"/>
      <c r="I142" s="34">
        <f t="shared" si="6"/>
        <v>0</v>
      </c>
      <c r="K142" s="12"/>
    </row>
    <row r="143" spans="1:11" s="8" customFormat="1" ht="24" customHeight="1" x14ac:dyDescent="0.25">
      <c r="A143" s="28" t="s">
        <v>231</v>
      </c>
      <c r="B143" s="99" t="s">
        <v>233</v>
      </c>
      <c r="C143" s="100"/>
      <c r="D143" s="11" t="s">
        <v>232</v>
      </c>
      <c r="E143" s="11" t="s">
        <v>3</v>
      </c>
      <c r="F143" s="11">
        <v>1</v>
      </c>
      <c r="G143" s="36"/>
      <c r="H143" s="43"/>
      <c r="I143" s="34">
        <f t="shared" si="6"/>
        <v>0</v>
      </c>
      <c r="K143" s="12"/>
    </row>
    <row r="144" spans="1:11" s="8" customFormat="1" ht="25" customHeight="1" x14ac:dyDescent="0.25">
      <c r="A144" s="28" t="s">
        <v>238</v>
      </c>
      <c r="B144" s="99" t="s">
        <v>237</v>
      </c>
      <c r="C144" s="100"/>
      <c r="D144" s="11" t="s">
        <v>236</v>
      </c>
      <c r="E144" s="11" t="s">
        <v>3</v>
      </c>
      <c r="F144" s="11">
        <v>1</v>
      </c>
      <c r="G144" s="36"/>
      <c r="H144" s="43"/>
      <c r="I144" s="34">
        <f t="shared" si="6"/>
        <v>0</v>
      </c>
      <c r="K144" s="12"/>
    </row>
    <row r="145" spans="1:11" s="8" customFormat="1" ht="25" customHeight="1" x14ac:dyDescent="0.25">
      <c r="A145" s="28" t="s">
        <v>267</v>
      </c>
      <c r="B145" s="83" t="s">
        <v>265</v>
      </c>
      <c r="C145" s="84"/>
      <c r="D145" s="6" t="s">
        <v>266</v>
      </c>
      <c r="E145" s="11" t="s">
        <v>3</v>
      </c>
      <c r="F145" s="11">
        <f>ROUNDUP(SUM(F14:F17)/4,0)</f>
        <v>1</v>
      </c>
      <c r="G145" s="36"/>
      <c r="H145" s="43"/>
      <c r="I145" s="34">
        <f t="shared" si="6"/>
        <v>0</v>
      </c>
      <c r="K145" s="12"/>
    </row>
    <row r="146" spans="1:11" s="8" customFormat="1" ht="25" customHeight="1" thickBot="1" x14ac:dyDescent="0.3">
      <c r="A146" s="29" t="s">
        <v>320</v>
      </c>
      <c r="B146" s="102" t="s">
        <v>321</v>
      </c>
      <c r="C146" s="103"/>
      <c r="D146" s="30" t="s">
        <v>322</v>
      </c>
      <c r="E146" s="30" t="s">
        <v>3</v>
      </c>
      <c r="F146" s="30">
        <v>1</v>
      </c>
      <c r="G146" s="38"/>
      <c r="H146" s="44"/>
      <c r="I146" s="39">
        <f t="shared" si="6"/>
        <v>0</v>
      </c>
      <c r="K146" s="12"/>
    </row>
    <row r="147" spans="1:11" ht="15" customHeight="1" thickBot="1" x14ac:dyDescent="0.3"/>
    <row r="148" spans="1:11" s="3" customFormat="1" ht="12" customHeight="1" x14ac:dyDescent="0.25">
      <c r="A148" s="95" t="s">
        <v>6</v>
      </c>
      <c r="B148" s="96"/>
      <c r="C148" s="97" t="s">
        <v>11</v>
      </c>
      <c r="D148" s="97"/>
      <c r="E148" s="97"/>
      <c r="F148" s="97"/>
      <c r="G148" s="98"/>
      <c r="H148" s="40"/>
      <c r="I148" s="31"/>
      <c r="K148" s="4"/>
    </row>
    <row r="149" spans="1:11" s="3" customFormat="1" ht="15" customHeight="1" x14ac:dyDescent="0.25">
      <c r="A149" s="20"/>
      <c r="B149" s="2"/>
      <c r="C149" s="85" t="s">
        <v>5</v>
      </c>
      <c r="D149" s="85"/>
      <c r="E149" s="85"/>
      <c r="F149" s="85"/>
      <c r="G149" s="86"/>
      <c r="H149" s="40"/>
      <c r="I149" s="31"/>
      <c r="K149" s="4"/>
    </row>
    <row r="150" spans="1:11" s="3" customFormat="1" ht="27" customHeight="1" thickBot="1" x14ac:dyDescent="0.3">
      <c r="A150" s="21"/>
      <c r="B150" s="22"/>
      <c r="C150" s="87" t="s">
        <v>176</v>
      </c>
      <c r="D150" s="87"/>
      <c r="E150" s="87"/>
      <c r="F150" s="87"/>
      <c r="G150" s="88"/>
      <c r="H150" s="40"/>
      <c r="I150" s="31"/>
      <c r="K150" s="4"/>
    </row>
    <row r="153" spans="1:11" ht="12.75" customHeight="1" x14ac:dyDescent="0.3">
      <c r="A153" s="63"/>
      <c r="B153" s="63"/>
      <c r="C153" s="63"/>
      <c r="D153" s="63"/>
      <c r="E153" s="63"/>
      <c r="F153" s="63"/>
      <c r="G153" s="63"/>
    </row>
    <row r="154" spans="1:11" ht="15" customHeight="1" x14ac:dyDescent="0.25">
      <c r="A154" s="4" t="s">
        <v>333</v>
      </c>
      <c r="B154" s="4"/>
      <c r="C154" s="4" t="s">
        <v>336</v>
      </c>
      <c r="D154" s="4"/>
      <c r="E154" s="4"/>
      <c r="F154" s="4"/>
      <c r="G154" s="4"/>
    </row>
    <row r="155" spans="1:11" ht="12.75" customHeight="1" x14ac:dyDescent="0.25">
      <c r="A155" s="4"/>
      <c r="B155" s="4"/>
      <c r="C155" s="4"/>
      <c r="D155" s="4"/>
      <c r="E155" s="4"/>
      <c r="F155" s="4"/>
      <c r="G155" s="4"/>
    </row>
    <row r="156" spans="1:11" x14ac:dyDescent="0.25">
      <c r="A156" s="4" t="s">
        <v>334</v>
      </c>
      <c r="B156" s="4"/>
      <c r="C156" s="4"/>
      <c r="D156" s="4"/>
      <c r="E156" s="4"/>
      <c r="F156" s="4"/>
      <c r="G156" s="4"/>
    </row>
    <row r="157" spans="1:11" x14ac:dyDescent="0.25">
      <c r="A157" s="47" t="s">
        <v>330</v>
      </c>
      <c r="B157" s="4"/>
      <c r="C157" s="4"/>
      <c r="D157" s="4"/>
      <c r="E157" s="4"/>
      <c r="F157" s="4"/>
      <c r="G157" s="4"/>
    </row>
    <row r="158" spans="1:11" x14ac:dyDescent="0.25">
      <c r="A158" s="4"/>
      <c r="B158" s="4"/>
      <c r="C158" s="4"/>
      <c r="D158" s="4"/>
      <c r="E158" s="4"/>
      <c r="F158" s="4"/>
      <c r="G158" s="4"/>
    </row>
    <row r="159" spans="1:11" x14ac:dyDescent="0.25">
      <c r="A159" s="47" t="s">
        <v>331</v>
      </c>
      <c r="B159" s="47" t="s">
        <v>332</v>
      </c>
      <c r="C159" s="4"/>
      <c r="D159" s="4"/>
      <c r="E159" s="4"/>
      <c r="F159" s="4"/>
      <c r="G159" s="4"/>
    </row>
  </sheetData>
  <mergeCells count="132">
    <mergeCell ref="A5:B5"/>
    <mergeCell ref="B146:C146"/>
    <mergeCell ref="B124:C124"/>
    <mergeCell ref="B119:C119"/>
    <mergeCell ref="B120:C120"/>
    <mergeCell ref="B121:C121"/>
    <mergeCell ref="B145:C145"/>
    <mergeCell ref="B19:C19"/>
    <mergeCell ref="B143:C143"/>
    <mergeCell ref="B136:C136"/>
    <mergeCell ref="B137:C137"/>
    <mergeCell ref="B138:C138"/>
    <mergeCell ref="B129:C129"/>
    <mergeCell ref="B132:C132"/>
    <mergeCell ref="B133:C133"/>
    <mergeCell ref="B134:C134"/>
    <mergeCell ref="B135:C135"/>
    <mergeCell ref="B131:C131"/>
    <mergeCell ref="B139:C139"/>
    <mergeCell ref="B141:C141"/>
    <mergeCell ref="B140:C140"/>
    <mergeCell ref="B142:C142"/>
    <mergeCell ref="B125:C125"/>
    <mergeCell ref="B126:C126"/>
    <mergeCell ref="B127:C127"/>
    <mergeCell ref="B122:C122"/>
    <mergeCell ref="B114:C114"/>
    <mergeCell ref="B115:C115"/>
    <mergeCell ref="B117:C117"/>
    <mergeCell ref="B118:C118"/>
    <mergeCell ref="B104:C104"/>
    <mergeCell ref="B105:C105"/>
    <mergeCell ref="B106:C106"/>
    <mergeCell ref="B108:C108"/>
    <mergeCell ref="B109:C109"/>
    <mergeCell ref="B111:C111"/>
    <mergeCell ref="B99:C99"/>
    <mergeCell ref="B100:C100"/>
    <mergeCell ref="B101:C101"/>
    <mergeCell ref="B102:C102"/>
    <mergeCell ref="B103:C103"/>
    <mergeCell ref="B96:C96"/>
    <mergeCell ref="B97:C97"/>
    <mergeCell ref="B112:C112"/>
    <mergeCell ref="B113:C113"/>
    <mergeCell ref="B91:C91"/>
    <mergeCell ref="B92:C92"/>
    <mergeCell ref="B93:C93"/>
    <mergeCell ref="B94:C94"/>
    <mergeCell ref="B95:C95"/>
    <mergeCell ref="B86:C86"/>
    <mergeCell ref="B87:C87"/>
    <mergeCell ref="B88:C88"/>
    <mergeCell ref="B89:C89"/>
    <mergeCell ref="B90:C90"/>
    <mergeCell ref="B79:C79"/>
    <mergeCell ref="B80:C80"/>
    <mergeCell ref="B81:C81"/>
    <mergeCell ref="B82:C82"/>
    <mergeCell ref="B83:C83"/>
    <mergeCell ref="B85:C85"/>
    <mergeCell ref="B70:C70"/>
    <mergeCell ref="B74:C74"/>
    <mergeCell ref="B75:C75"/>
    <mergeCell ref="B76:C76"/>
    <mergeCell ref="B77:C77"/>
    <mergeCell ref="B78:C78"/>
    <mergeCell ref="B67:C67"/>
    <mergeCell ref="B68:C68"/>
    <mergeCell ref="B69:C69"/>
    <mergeCell ref="B72:C72"/>
    <mergeCell ref="B71:C71"/>
    <mergeCell ref="B61:C61"/>
    <mergeCell ref="B62:C62"/>
    <mergeCell ref="B63:C63"/>
    <mergeCell ref="B64:C64"/>
    <mergeCell ref="B65:C65"/>
    <mergeCell ref="B66:C66"/>
    <mergeCell ref="B55:C55"/>
    <mergeCell ref="B56:C56"/>
    <mergeCell ref="B57:C57"/>
    <mergeCell ref="B58:C58"/>
    <mergeCell ref="B59:C59"/>
    <mergeCell ref="B51:C51"/>
    <mergeCell ref="B52:C52"/>
    <mergeCell ref="B53:C53"/>
    <mergeCell ref="B54:C54"/>
    <mergeCell ref="B47:C47"/>
    <mergeCell ref="B48:C48"/>
    <mergeCell ref="B49:C49"/>
    <mergeCell ref="B44:C44"/>
    <mergeCell ref="B29:C29"/>
    <mergeCell ref="B30:C30"/>
    <mergeCell ref="B31:C31"/>
    <mergeCell ref="B32:C32"/>
    <mergeCell ref="B33:C33"/>
    <mergeCell ref="B43:C43"/>
    <mergeCell ref="B39:C39"/>
    <mergeCell ref="B38:C38"/>
    <mergeCell ref="B17:C17"/>
    <mergeCell ref="B18:C18"/>
    <mergeCell ref="B20:C20"/>
    <mergeCell ref="B36:C36"/>
    <mergeCell ref="B37:C37"/>
    <mergeCell ref="B41:C41"/>
    <mergeCell ref="B42:C42"/>
    <mergeCell ref="B45:C45"/>
    <mergeCell ref="B46:C46"/>
    <mergeCell ref="A8:I8"/>
    <mergeCell ref="B23:C23"/>
    <mergeCell ref="B34:C34"/>
    <mergeCell ref="B35:C35"/>
    <mergeCell ref="C149:G149"/>
    <mergeCell ref="C150:G150"/>
    <mergeCell ref="B10:C10"/>
    <mergeCell ref="B11:C11"/>
    <mergeCell ref="B12:C12"/>
    <mergeCell ref="B13:C13"/>
    <mergeCell ref="A148:B148"/>
    <mergeCell ref="C148:G148"/>
    <mergeCell ref="B24:C24"/>
    <mergeCell ref="A7:I7"/>
    <mergeCell ref="B50:C50"/>
    <mergeCell ref="B16:C16"/>
    <mergeCell ref="B14:C14"/>
    <mergeCell ref="B144:C144"/>
    <mergeCell ref="B15:C15"/>
    <mergeCell ref="B21:C21"/>
    <mergeCell ref="B22:C22"/>
    <mergeCell ref="B26:C26"/>
    <mergeCell ref="B27:C27"/>
    <mergeCell ref="B28:C28"/>
  </mergeCells>
  <phoneticPr fontId="1" type="noConversion"/>
  <conditionalFormatting sqref="G14:H24">
    <cfRule type="containsBlanks" dxfId="3" priority="2">
      <formula>LEN(TRIM(G14))=0</formula>
    </cfRule>
  </conditionalFormatting>
  <conditionalFormatting sqref="G29:H39 G44:H59 G64:H72 G88:H97 G102:H106 G111:H115 G120:H122 G127:H127">
    <cfRule type="containsBlanks" dxfId="2" priority="7">
      <formula>LEN(TRIM(G29))=0</formula>
    </cfRule>
  </conditionalFormatting>
  <conditionalFormatting sqref="G77:H83">
    <cfRule type="containsBlanks" dxfId="1" priority="4">
      <formula>LEN(TRIM(G77))=0</formula>
    </cfRule>
  </conditionalFormatting>
  <conditionalFormatting sqref="G132:H146">
    <cfRule type="containsBlanks" dxfId="0" priority="1">
      <formula>LEN(TRIM(G132))=0</formula>
    </cfRule>
  </conditionalFormatting>
  <pageMargins left="0.7" right="0.7" top="0.75" bottom="0.75" header="0.3" footer="0.3"/>
  <pageSetup paperSize="9" scale="66" fitToHeight="0" orientation="portrait"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2</vt:i4>
      </vt:variant>
    </vt:vector>
  </HeadingPairs>
  <TitlesOfParts>
    <vt:vector size="5" baseType="lpstr">
      <vt:lpstr>Splošno</vt:lpstr>
      <vt:lpstr>Rekapitulacija</vt:lpstr>
      <vt:lpstr>Ponudbeni_predracun</vt:lpstr>
      <vt:lpstr>Ponudbeni_predracun!Področje_tiskanja</vt:lpstr>
      <vt:lpstr>Splošno!Področje_tiskanja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Tomažič</dc:creator>
  <cp:lastModifiedBy>Magda Šteblaj</cp:lastModifiedBy>
  <cp:lastPrinted>2026-07-30T21:04:26Z</cp:lastPrinted>
  <dcterms:created xsi:type="dcterms:W3CDTF">2023-11-02T10:25:37Z</dcterms:created>
  <dcterms:modified xsi:type="dcterms:W3CDTF">2026-07-30T21:09:53Z</dcterms:modified>
</cp:coreProperties>
</file>